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G213" i="9" l="1"/>
  <c r="L213" i="9"/>
  <c r="O17" i="9" s="1"/>
  <c r="Q213" i="9"/>
  <c r="T61" i="9" s="1"/>
  <c r="B213" i="9"/>
  <c r="E16" i="9" s="1"/>
  <c r="O9" i="9"/>
  <c r="O21" i="9"/>
  <c r="O29" i="9"/>
  <c r="O41" i="9"/>
  <c r="O53" i="9"/>
  <c r="O57" i="9"/>
  <c r="O61" i="9"/>
  <c r="O73" i="9"/>
  <c r="O77" i="9"/>
  <c r="O85" i="9"/>
  <c r="O89" i="9"/>
  <c r="O93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5" i="9"/>
  <c r="O31" i="9"/>
  <c r="O47" i="9"/>
  <c r="O63" i="9"/>
  <c r="O78" i="9"/>
  <c r="O86" i="9"/>
  <c r="O94" i="9"/>
  <c r="O102" i="9"/>
  <c r="O110" i="9"/>
  <c r="O118" i="9"/>
  <c r="O126" i="9"/>
  <c r="O134" i="9"/>
  <c r="O142" i="9"/>
  <c r="O150" i="9"/>
  <c r="O158" i="9"/>
  <c r="O166" i="9"/>
  <c r="O174" i="9"/>
  <c r="O182" i="9"/>
  <c r="O188" i="9"/>
  <c r="O194" i="9"/>
  <c r="O199" i="9"/>
  <c r="O204" i="9"/>
  <c r="O210" i="9"/>
  <c r="O19" i="9"/>
  <c r="O35" i="9"/>
  <c r="O51" i="9"/>
  <c r="O67" i="9"/>
  <c r="O79" i="9"/>
  <c r="O87" i="9"/>
  <c r="O95" i="9"/>
  <c r="O103" i="9"/>
  <c r="O111" i="9"/>
  <c r="O119" i="9"/>
  <c r="O127" i="9"/>
  <c r="O135" i="9"/>
  <c r="O143" i="9"/>
  <c r="O151" i="9"/>
  <c r="O159" i="9"/>
  <c r="O167" i="9"/>
  <c r="O175" i="9"/>
  <c r="O183" i="9"/>
  <c r="O190" i="9"/>
  <c r="O195" i="9"/>
  <c r="O200" i="9"/>
  <c r="O206" i="9"/>
  <c r="O211" i="9"/>
  <c r="O7" i="9"/>
  <c r="O23" i="9"/>
  <c r="O39" i="9"/>
  <c r="O55" i="9"/>
  <c r="O71" i="9"/>
  <c r="O82" i="9"/>
  <c r="O90" i="9"/>
  <c r="O98" i="9"/>
  <c r="O106" i="9"/>
  <c r="O114" i="9"/>
  <c r="O122" i="9"/>
  <c r="O130" i="9"/>
  <c r="O138" i="9"/>
  <c r="O146" i="9"/>
  <c r="O154" i="9"/>
  <c r="O162" i="9"/>
  <c r="O170" i="9"/>
  <c r="O178" i="9"/>
  <c r="O186" i="9"/>
  <c r="O191" i="9"/>
  <c r="O196" i="9"/>
  <c r="O202" i="9"/>
  <c r="O207" i="9"/>
  <c r="O212" i="9"/>
  <c r="O11" i="9"/>
  <c r="O27" i="9"/>
  <c r="O43" i="9"/>
  <c r="O59" i="9"/>
  <c r="O75" i="9"/>
  <c r="O83" i="9"/>
  <c r="O91" i="9"/>
  <c r="O99" i="9"/>
  <c r="O107" i="9"/>
  <c r="O115" i="9"/>
  <c r="O123" i="9"/>
  <c r="O131" i="9"/>
  <c r="O139" i="9"/>
  <c r="O147" i="9"/>
  <c r="O155" i="9"/>
  <c r="O163" i="9"/>
  <c r="O171" i="9"/>
  <c r="O179" i="9"/>
  <c r="O187" i="9"/>
  <c r="O192" i="9"/>
  <c r="O198" i="9"/>
  <c r="O203" i="9"/>
  <c r="O208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7" i="9"/>
  <c r="J15" i="9"/>
  <c r="J23" i="9"/>
  <c r="J31" i="9"/>
  <c r="J39" i="9"/>
  <c r="J47" i="9"/>
  <c r="J55" i="9"/>
  <c r="J63" i="9"/>
  <c r="J71" i="9"/>
  <c r="J79" i="9"/>
  <c r="J87" i="9"/>
  <c r="J93" i="9"/>
  <c r="J99" i="9"/>
  <c r="J104" i="9"/>
  <c r="J109" i="9"/>
  <c r="J115" i="9"/>
  <c r="J120" i="9"/>
  <c r="J125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8" i="9"/>
  <c r="J16" i="9"/>
  <c r="J24" i="9"/>
  <c r="J32" i="9"/>
  <c r="J40" i="9"/>
  <c r="J48" i="9"/>
  <c r="J56" i="9"/>
  <c r="J64" i="9"/>
  <c r="J72" i="9"/>
  <c r="J80" i="9"/>
  <c r="J88" i="9"/>
  <c r="J95" i="9"/>
  <c r="J100" i="9"/>
  <c r="J105" i="9"/>
  <c r="J111" i="9"/>
  <c r="J116" i="9"/>
  <c r="J121" i="9"/>
  <c r="J127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11" i="9"/>
  <c r="J19" i="9"/>
  <c r="J27" i="9"/>
  <c r="J35" i="9"/>
  <c r="J43" i="9"/>
  <c r="J51" i="9"/>
  <c r="J59" i="9"/>
  <c r="J67" i="9"/>
  <c r="J75" i="9"/>
  <c r="J83" i="9"/>
  <c r="J91" i="9"/>
  <c r="J96" i="9"/>
  <c r="J101" i="9"/>
  <c r="J107" i="9"/>
  <c r="J112" i="9"/>
  <c r="J117" i="9"/>
  <c r="J123" i="9"/>
  <c r="J128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4" i="9"/>
  <c r="J12" i="9"/>
  <c r="J20" i="9"/>
  <c r="J28" i="9"/>
  <c r="J36" i="9"/>
  <c r="J44" i="9"/>
  <c r="J52" i="9"/>
  <c r="J60" i="9"/>
  <c r="J68" i="9"/>
  <c r="J76" i="9"/>
  <c r="J84" i="9"/>
  <c r="J92" i="9"/>
  <c r="J97" i="9"/>
  <c r="J103" i="9"/>
  <c r="J108" i="9"/>
  <c r="J113" i="9"/>
  <c r="J119" i="9"/>
  <c r="J124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E8" i="9"/>
  <c r="E12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O37" i="9" l="1"/>
  <c r="O13" i="9"/>
  <c r="O69" i="9"/>
  <c r="O45" i="9"/>
  <c r="O25" i="9"/>
  <c r="O5" i="9"/>
  <c r="E4" i="9"/>
  <c r="O97" i="9"/>
  <c r="O81" i="9"/>
  <c r="O65" i="9"/>
  <c r="O49" i="9"/>
  <c r="O33" i="9"/>
  <c r="T212" i="9"/>
  <c r="T132" i="9"/>
  <c r="T40" i="9"/>
  <c r="T167" i="9"/>
  <c r="T123" i="9"/>
  <c r="T75" i="9"/>
  <c r="T170" i="9"/>
  <c r="T58" i="9"/>
  <c r="T180" i="9"/>
  <c r="T136" i="9"/>
  <c r="T100" i="9"/>
  <c r="T52" i="9"/>
  <c r="T8" i="9"/>
  <c r="T183" i="9"/>
  <c r="T135" i="9"/>
  <c r="T91" i="9"/>
  <c r="T186" i="9"/>
  <c r="T90" i="9"/>
  <c r="T173" i="9"/>
  <c r="T200" i="9"/>
  <c r="T164" i="9"/>
  <c r="T116" i="9"/>
  <c r="T72" i="9"/>
  <c r="T36" i="9"/>
  <c r="T199" i="9"/>
  <c r="T155" i="9"/>
  <c r="T119" i="9"/>
  <c r="T43" i="9"/>
  <c r="T154" i="9"/>
  <c r="T26" i="9"/>
  <c r="T77" i="9"/>
  <c r="T168" i="9"/>
  <c r="T84" i="9"/>
  <c r="T4" i="9"/>
  <c r="T109" i="9"/>
  <c r="T196" i="9"/>
  <c r="T148" i="9"/>
  <c r="T104" i="9"/>
  <c r="T68" i="9"/>
  <c r="T20" i="9"/>
  <c r="T187" i="9"/>
  <c r="T151" i="9"/>
  <c r="T103" i="9"/>
  <c r="T27" i="9"/>
  <c r="T106" i="9"/>
  <c r="T205" i="9"/>
  <c r="T45" i="9"/>
  <c r="T11" i="9"/>
  <c r="T122" i="9"/>
  <c r="T42" i="9"/>
  <c r="T141" i="9"/>
  <c r="T13" i="9"/>
  <c r="T184" i="9"/>
  <c r="T152" i="9"/>
  <c r="T120" i="9"/>
  <c r="T88" i="9"/>
  <c r="T56" i="9"/>
  <c r="T24" i="9"/>
  <c r="T203" i="9"/>
  <c r="T171" i="9"/>
  <c r="T139" i="9"/>
  <c r="T107" i="9"/>
  <c r="T59" i="9"/>
  <c r="T202" i="9"/>
  <c r="T138" i="9"/>
  <c r="T74" i="9"/>
  <c r="T10" i="9"/>
  <c r="T157" i="9"/>
  <c r="T93" i="9"/>
  <c r="T29" i="9"/>
  <c r="T189" i="9"/>
  <c r="T125" i="9"/>
  <c r="T17" i="9"/>
  <c r="T33" i="9"/>
  <c r="T49" i="9"/>
  <c r="T65" i="9"/>
  <c r="T81" i="9"/>
  <c r="T97" i="9"/>
  <c r="T113" i="9"/>
  <c r="T129" i="9"/>
  <c r="T145" i="9"/>
  <c r="T161" i="9"/>
  <c r="T177" i="9"/>
  <c r="T193" i="9"/>
  <c r="T209" i="9"/>
  <c r="T14" i="9"/>
  <c r="T30" i="9"/>
  <c r="T46" i="9"/>
  <c r="T62" i="9"/>
  <c r="T78" i="9"/>
  <c r="T94" i="9"/>
  <c r="T110" i="9"/>
  <c r="T126" i="9"/>
  <c r="T142" i="9"/>
  <c r="T158" i="9"/>
  <c r="T174" i="9"/>
  <c r="T190" i="9"/>
  <c r="T206" i="9"/>
  <c r="T15" i="9"/>
  <c r="T31" i="9"/>
  <c r="T47" i="9"/>
  <c r="T63" i="9"/>
  <c r="T79" i="9"/>
  <c r="T95" i="9"/>
  <c r="T111" i="9"/>
  <c r="T127" i="9"/>
  <c r="T143" i="9"/>
  <c r="T159" i="9"/>
  <c r="T175" i="9"/>
  <c r="T191" i="9"/>
  <c r="T207" i="9"/>
  <c r="T12" i="9"/>
  <c r="T28" i="9"/>
  <c r="T44" i="9"/>
  <c r="T60" i="9"/>
  <c r="T76" i="9"/>
  <c r="T92" i="9"/>
  <c r="T108" i="9"/>
  <c r="T124" i="9"/>
  <c r="T140" i="9"/>
  <c r="T156" i="9"/>
  <c r="T172" i="9"/>
  <c r="T188" i="9"/>
  <c r="T204" i="9"/>
  <c r="T5" i="9"/>
  <c r="T21" i="9"/>
  <c r="T37" i="9"/>
  <c r="T53" i="9"/>
  <c r="T69" i="9"/>
  <c r="T85" i="9"/>
  <c r="T101" i="9"/>
  <c r="T117" i="9"/>
  <c r="T133" i="9"/>
  <c r="T149" i="9"/>
  <c r="T165" i="9"/>
  <c r="T181" i="9"/>
  <c r="T197" i="9"/>
  <c r="T3" i="9"/>
  <c r="T18" i="9"/>
  <c r="T34" i="9"/>
  <c r="T50" i="9"/>
  <c r="T66" i="9"/>
  <c r="T82" i="9"/>
  <c r="T98" i="9"/>
  <c r="T114" i="9"/>
  <c r="T130" i="9"/>
  <c r="T146" i="9"/>
  <c r="T162" i="9"/>
  <c r="T178" i="9"/>
  <c r="T194" i="9"/>
  <c r="T210" i="9"/>
  <c r="T19" i="9"/>
  <c r="T35" i="9"/>
  <c r="T51" i="9"/>
  <c r="T67" i="9"/>
  <c r="T83" i="9"/>
  <c r="T99" i="9"/>
  <c r="T115" i="9"/>
  <c r="T131" i="9"/>
  <c r="T147" i="9"/>
  <c r="T163" i="9"/>
  <c r="T179" i="9"/>
  <c r="T195" i="9"/>
  <c r="T211" i="9"/>
  <c r="T16" i="9"/>
  <c r="T32" i="9"/>
  <c r="T48" i="9"/>
  <c r="T64" i="9"/>
  <c r="T80" i="9"/>
  <c r="T96" i="9"/>
  <c r="T112" i="9"/>
  <c r="T128" i="9"/>
  <c r="T144" i="9"/>
  <c r="T160" i="9"/>
  <c r="T176" i="9"/>
  <c r="T192" i="9"/>
  <c r="T208" i="9"/>
  <c r="T9" i="9"/>
  <c r="T25" i="9"/>
  <c r="T41" i="9"/>
  <c r="T57" i="9"/>
  <c r="T73" i="9"/>
  <c r="T89" i="9"/>
  <c r="T105" i="9"/>
  <c r="T121" i="9"/>
  <c r="T137" i="9"/>
  <c r="T153" i="9"/>
  <c r="T169" i="9"/>
  <c r="T185" i="9"/>
  <c r="T201" i="9"/>
  <c r="T6" i="9"/>
  <c r="T22" i="9"/>
  <c r="T38" i="9"/>
  <c r="T54" i="9"/>
  <c r="T70" i="9"/>
  <c r="T86" i="9"/>
  <c r="T102" i="9"/>
  <c r="T118" i="9"/>
  <c r="T134" i="9"/>
  <c r="T150" i="9"/>
  <c r="T166" i="9"/>
  <c r="T182" i="9"/>
  <c r="T198" i="9"/>
  <c r="T7" i="9"/>
  <c r="T23" i="9"/>
  <c r="T39" i="9"/>
  <c r="T55" i="9"/>
  <c r="T71" i="9"/>
  <c r="T87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<sst xmlns="http://schemas.openxmlformats.org/spreadsheetml/2006/main" count="74" uniqueCount="26">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</sst>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</a:t>
            </a:r>
            <a:r>
              <a:rPr lang="en-US" baseline="0"/>
              <a:t>C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0.13520440306641449</c:v>
                </c:pt>
                <c:pt idx="1">
                  <c:v>0.13520440306641449</c:v>
                </c:pt>
                <c:pt idx="2">
                  <c:v>0.13785799484023306</c:v>
                </c:pt>
                <c:pt idx="3">
                  <c:v>0.11884648203350411</c:v>
                </c:pt>
                <c:pt idx="4">
                  <c:v>0.12326810338138168</c:v>
                </c:pt>
                <c:pt idx="5">
                  <c:v>0.12105707164848237</c:v>
                </c:pt>
                <c:pt idx="6">
                  <c:v>0.12326810338138168</c:v>
                </c:pt>
                <c:pt idx="7">
                  <c:v>0.11884648203350411</c:v>
                </c:pt>
                <c:pt idx="8">
                  <c:v>0.12326810338138168</c:v>
                </c:pt>
                <c:pt idx="9">
                  <c:v>0.12105707164848237</c:v>
                </c:pt>
                <c:pt idx="10">
                  <c:v>0.12326810338138168</c:v>
                </c:pt>
                <c:pt idx="11">
                  <c:v>0.12326810338138168</c:v>
                </c:pt>
                <c:pt idx="12">
                  <c:v>0.12105707164848237</c:v>
                </c:pt>
                <c:pt idx="13">
                  <c:v>0.12326810338138168</c:v>
                </c:pt>
                <c:pt idx="14">
                  <c:v>0.12105707164848237</c:v>
                </c:pt>
                <c:pt idx="15">
                  <c:v>0.11884648203350411</c:v>
                </c:pt>
                <c:pt idx="16">
                  <c:v>0.12326810338138168</c:v>
                </c:pt>
                <c:pt idx="17">
                  <c:v>0.12592036880143198</c:v>
                </c:pt>
                <c:pt idx="18">
                  <c:v>0.13520440306641449</c:v>
                </c:pt>
                <c:pt idx="19">
                  <c:v>0.12105707164848237</c:v>
                </c:pt>
                <c:pt idx="20">
                  <c:v>0.12105707164848237</c:v>
                </c:pt>
                <c:pt idx="21">
                  <c:v>0.13078366595438287</c:v>
                </c:pt>
                <c:pt idx="22">
                  <c:v>0.13520440306641449</c:v>
                </c:pt>
                <c:pt idx="23">
                  <c:v>0.14714202910521557</c:v>
                </c:pt>
                <c:pt idx="24">
                  <c:v>0.14979429452526588</c:v>
                </c:pt>
                <c:pt idx="25">
                  <c:v>0.13520440306641449</c:v>
                </c:pt>
                <c:pt idx="26">
                  <c:v>0.13785799484023306</c:v>
                </c:pt>
                <c:pt idx="27">
                  <c:v>0.13785799484023306</c:v>
                </c:pt>
                <c:pt idx="28">
                  <c:v>0.13785799484023306</c:v>
                </c:pt>
                <c:pt idx="29">
                  <c:v>0.13299469768728348</c:v>
                </c:pt>
                <c:pt idx="30">
                  <c:v>0.13520440306641449</c:v>
                </c:pt>
                <c:pt idx="31">
                  <c:v>0.13078366595438287</c:v>
                </c:pt>
                <c:pt idx="32">
                  <c:v>0.13785799484023306</c:v>
                </c:pt>
                <c:pt idx="33">
                  <c:v>0.13520440306641449</c:v>
                </c:pt>
                <c:pt idx="34">
                  <c:v>0.13520440306641449</c:v>
                </c:pt>
                <c:pt idx="35">
                  <c:v>0.13078366595438287</c:v>
                </c:pt>
                <c:pt idx="36">
                  <c:v>0.13520440306641449</c:v>
                </c:pt>
                <c:pt idx="37">
                  <c:v>0.14979429452526588</c:v>
                </c:pt>
                <c:pt idx="38">
                  <c:v>0.14979429452526588</c:v>
                </c:pt>
                <c:pt idx="39">
                  <c:v>0.15200532625816648</c:v>
                </c:pt>
                <c:pt idx="40">
                  <c:v>0.16173192056406696</c:v>
                </c:pt>
                <c:pt idx="41">
                  <c:v>0.16659521771701785</c:v>
                </c:pt>
                <c:pt idx="42">
                  <c:v>0.14979429452526588</c:v>
                </c:pt>
                <c:pt idx="43">
                  <c:v>0.14979429452526588</c:v>
                </c:pt>
                <c:pt idx="44">
                  <c:v>0.16659521771701785</c:v>
                </c:pt>
                <c:pt idx="45">
                  <c:v>0.14979429452526588</c:v>
                </c:pt>
                <c:pt idx="46">
                  <c:v>0.14979429452526588</c:v>
                </c:pt>
                <c:pt idx="47">
                  <c:v>0.14714202910521557</c:v>
                </c:pt>
                <c:pt idx="48">
                  <c:v>0.13785799484023306</c:v>
                </c:pt>
                <c:pt idx="49">
                  <c:v>0.13785799484023306</c:v>
                </c:pt>
                <c:pt idx="50">
                  <c:v>0.14979429452526588</c:v>
                </c:pt>
                <c:pt idx="51">
                  <c:v>0.14714202910521557</c:v>
                </c:pt>
                <c:pt idx="52">
                  <c:v>0.15200532625816648</c:v>
                </c:pt>
                <c:pt idx="53">
                  <c:v>0.14979429452526588</c:v>
                </c:pt>
                <c:pt idx="54">
                  <c:v>0.15465759167821677</c:v>
                </c:pt>
                <c:pt idx="55">
                  <c:v>0.16394295229696629</c:v>
                </c:pt>
                <c:pt idx="56">
                  <c:v>0.16173192056406696</c:v>
                </c:pt>
                <c:pt idx="57">
                  <c:v>0.16659521771701785</c:v>
                </c:pt>
                <c:pt idx="58">
                  <c:v>0.14979429452526588</c:v>
                </c:pt>
                <c:pt idx="59">
                  <c:v>0.16394295229696629</c:v>
                </c:pt>
                <c:pt idx="60">
                  <c:v>0.13520440306641449</c:v>
                </c:pt>
                <c:pt idx="61">
                  <c:v>0.13785799484023306</c:v>
                </c:pt>
                <c:pt idx="62">
                  <c:v>0.13785799484023306</c:v>
                </c:pt>
                <c:pt idx="63">
                  <c:v>0.15200532625816648</c:v>
                </c:pt>
                <c:pt idx="64">
                  <c:v>0.13520440306641449</c:v>
                </c:pt>
                <c:pt idx="65">
                  <c:v>0.13520440306641449</c:v>
                </c:pt>
                <c:pt idx="66">
                  <c:v>0.13785799484023306</c:v>
                </c:pt>
                <c:pt idx="67">
                  <c:v>0.13520440306641449</c:v>
                </c:pt>
                <c:pt idx="68">
                  <c:v>0.13520440306641449</c:v>
                </c:pt>
                <c:pt idx="69">
                  <c:v>0.13785799484023306</c:v>
                </c:pt>
                <c:pt idx="70">
                  <c:v>0.13785799484023306</c:v>
                </c:pt>
                <c:pt idx="71">
                  <c:v>0.14006770021936538</c:v>
                </c:pt>
                <c:pt idx="72">
                  <c:v>0.13785799484023306</c:v>
                </c:pt>
                <c:pt idx="73">
                  <c:v>0.13785799484023306</c:v>
                </c:pt>
                <c:pt idx="74">
                  <c:v>0.12105707164848237</c:v>
                </c:pt>
                <c:pt idx="75">
                  <c:v>0.12326810338138168</c:v>
                </c:pt>
                <c:pt idx="76">
                  <c:v>0.13299469768728348</c:v>
                </c:pt>
                <c:pt idx="77">
                  <c:v>0.13520440306641449</c:v>
                </c:pt>
                <c:pt idx="78">
                  <c:v>0.13785799484023306</c:v>
                </c:pt>
                <c:pt idx="79">
                  <c:v>0.14006770021936538</c:v>
                </c:pt>
                <c:pt idx="80">
                  <c:v>0.13520440306641449</c:v>
                </c:pt>
                <c:pt idx="81">
                  <c:v>0.12326810338138168</c:v>
                </c:pt>
                <c:pt idx="82">
                  <c:v>0.12326810338138168</c:v>
                </c:pt>
                <c:pt idx="83">
                  <c:v>0.11884648203350411</c:v>
                </c:pt>
                <c:pt idx="84">
                  <c:v>0.12105707164848237</c:v>
                </c:pt>
                <c:pt idx="85">
                  <c:v>0.12326810338138168</c:v>
                </c:pt>
                <c:pt idx="86">
                  <c:v>0.13785799484023306</c:v>
                </c:pt>
                <c:pt idx="87">
                  <c:v>0.13785799484023306</c:v>
                </c:pt>
                <c:pt idx="88">
                  <c:v>0.13520440306641449</c:v>
                </c:pt>
                <c:pt idx="89">
                  <c:v>0.12105707164848237</c:v>
                </c:pt>
                <c:pt idx="90">
                  <c:v>0.13520440306641449</c:v>
                </c:pt>
                <c:pt idx="91">
                  <c:v>0.13520440306641449</c:v>
                </c:pt>
                <c:pt idx="92">
                  <c:v>0.13520440306641449</c:v>
                </c:pt>
                <c:pt idx="93">
                  <c:v>0.14979429452526588</c:v>
                </c:pt>
                <c:pt idx="94">
                  <c:v>0.15200532625816648</c:v>
                </c:pt>
                <c:pt idx="95">
                  <c:v>0.16659521771701785</c:v>
                </c:pt>
                <c:pt idx="96">
                  <c:v>0.16394295229696629</c:v>
                </c:pt>
                <c:pt idx="97">
                  <c:v>0.16659521771701785</c:v>
                </c:pt>
                <c:pt idx="98">
                  <c:v>0.16880624944991718</c:v>
                </c:pt>
                <c:pt idx="99">
                  <c:v>0.16659521771701785</c:v>
                </c:pt>
                <c:pt idx="100">
                  <c:v>0.16659521771701785</c:v>
                </c:pt>
                <c:pt idx="101">
                  <c:v>0.16659521771701785</c:v>
                </c:pt>
                <c:pt idx="102">
                  <c:v>0.16659521771701785</c:v>
                </c:pt>
                <c:pt idx="103">
                  <c:v>0.17853284375581766</c:v>
                </c:pt>
                <c:pt idx="104">
                  <c:v>0.18339614090876855</c:v>
                </c:pt>
                <c:pt idx="105">
                  <c:v>0.18074254913494997</c:v>
                </c:pt>
                <c:pt idx="106">
                  <c:v>0.17853284375581766</c:v>
                </c:pt>
                <c:pt idx="107">
                  <c:v>0.19268017517375363</c:v>
                </c:pt>
                <c:pt idx="108">
                  <c:v>0.18074254913494997</c:v>
                </c:pt>
                <c:pt idx="109">
                  <c:v>0.17853284375581766</c:v>
                </c:pt>
                <c:pt idx="110">
                  <c:v>0.17587925198199908</c:v>
                </c:pt>
                <c:pt idx="111">
                  <c:v>0.17587925198199908</c:v>
                </c:pt>
                <c:pt idx="112">
                  <c:v>0.17853284375581766</c:v>
                </c:pt>
                <c:pt idx="113">
                  <c:v>0.19268017517375363</c:v>
                </c:pt>
                <c:pt idx="114">
                  <c:v>0.20948109836550435</c:v>
                </c:pt>
                <c:pt idx="115">
                  <c:v>0.20727006663260503</c:v>
                </c:pt>
                <c:pt idx="116">
                  <c:v>0.20727006663260503</c:v>
                </c:pt>
                <c:pt idx="117">
                  <c:v>0.22141739805053715</c:v>
                </c:pt>
                <c:pt idx="118">
                  <c:v>0.22362842978343775</c:v>
                </c:pt>
                <c:pt idx="119">
                  <c:v>0.22362842978343775</c:v>
                </c:pt>
                <c:pt idx="120">
                  <c:v>0.21920769267140613</c:v>
                </c:pt>
                <c:pt idx="121">
                  <c:v>0.22362842978343775</c:v>
                </c:pt>
                <c:pt idx="122">
                  <c:v>0.22362842978343775</c:v>
                </c:pt>
                <c:pt idx="123">
                  <c:v>0.21920769267140613</c:v>
                </c:pt>
                <c:pt idx="124">
                  <c:v>0.22141739805053715</c:v>
                </c:pt>
                <c:pt idx="125">
                  <c:v>0.22362842978343775</c:v>
                </c:pt>
                <c:pt idx="126">
                  <c:v>0.21920769267140613</c:v>
                </c:pt>
                <c:pt idx="127">
                  <c:v>0.22141739805053715</c:v>
                </c:pt>
                <c:pt idx="128">
                  <c:v>0.2523665368960672</c:v>
                </c:pt>
                <c:pt idx="129">
                  <c:v>0.25015594728108892</c:v>
                </c:pt>
                <c:pt idx="130">
                  <c:v>0.25015594728108892</c:v>
                </c:pt>
                <c:pt idx="131">
                  <c:v>0.25015594728108892</c:v>
                </c:pt>
                <c:pt idx="132">
                  <c:v>0.26695642835491862</c:v>
                </c:pt>
                <c:pt idx="133">
                  <c:v>0.26695642835491862</c:v>
                </c:pt>
                <c:pt idx="134">
                  <c:v>0.26695642835491862</c:v>
                </c:pt>
                <c:pt idx="135">
                  <c:v>0.26430283658109871</c:v>
                </c:pt>
                <c:pt idx="136">
                  <c:v>0.26695642835491862</c:v>
                </c:pt>
                <c:pt idx="137">
                  <c:v>0.2620931312019677</c:v>
                </c:pt>
                <c:pt idx="138">
                  <c:v>0.27624046261990237</c:v>
                </c:pt>
                <c:pt idx="139">
                  <c:v>0.28110375977285329</c:v>
                </c:pt>
                <c:pt idx="140">
                  <c:v>0.27889272803995013</c:v>
                </c:pt>
                <c:pt idx="141">
                  <c:v>0.29083035407875379</c:v>
                </c:pt>
                <c:pt idx="142">
                  <c:v>0.29083035407875379</c:v>
                </c:pt>
                <c:pt idx="143">
                  <c:v>0.28110375977285329</c:v>
                </c:pt>
                <c:pt idx="144">
                  <c:v>0.28596705692580415</c:v>
                </c:pt>
                <c:pt idx="145">
                  <c:v>0.26695642835491862</c:v>
                </c:pt>
                <c:pt idx="146">
                  <c:v>0.27889272803995013</c:v>
                </c:pt>
                <c:pt idx="147">
                  <c:v>0.28110375977285329</c:v>
                </c:pt>
                <c:pt idx="148">
                  <c:v>0.26695642835491862</c:v>
                </c:pt>
                <c:pt idx="149">
                  <c:v>0.26695642835491862</c:v>
                </c:pt>
                <c:pt idx="150">
                  <c:v>0.2620931312019677</c:v>
                </c:pt>
                <c:pt idx="151">
                  <c:v>0.26430283658109871</c:v>
                </c:pt>
                <c:pt idx="152">
                  <c:v>0.26695642835491862</c:v>
                </c:pt>
                <c:pt idx="153">
                  <c:v>0.26695642835491862</c:v>
                </c:pt>
                <c:pt idx="154">
                  <c:v>0.26430283658109871</c:v>
                </c:pt>
                <c:pt idx="155">
                  <c:v>0.25015594728108892</c:v>
                </c:pt>
                <c:pt idx="156">
                  <c:v>0.2523665368960672</c:v>
                </c:pt>
                <c:pt idx="157">
                  <c:v>0.25015594728108892</c:v>
                </c:pt>
                <c:pt idx="158">
                  <c:v>0.2523665368960672</c:v>
                </c:pt>
                <c:pt idx="159">
                  <c:v>0.20948109836550435</c:v>
                </c:pt>
                <c:pt idx="160">
                  <c:v>0.20727006663260503</c:v>
                </c:pt>
                <c:pt idx="161">
                  <c:v>0.21169080374463664</c:v>
                </c:pt>
                <c:pt idx="162">
                  <c:v>0.20727006663260503</c:v>
                </c:pt>
                <c:pt idx="163">
                  <c:v>0.20461780121255474</c:v>
                </c:pt>
                <c:pt idx="164">
                  <c:v>0.20727006663260503</c:v>
                </c:pt>
                <c:pt idx="165">
                  <c:v>0.20461780121255474</c:v>
                </c:pt>
                <c:pt idx="166">
                  <c:v>0.20948109836550435</c:v>
                </c:pt>
                <c:pt idx="167">
                  <c:v>0.20948109836550435</c:v>
                </c:pt>
                <c:pt idx="168">
                  <c:v>0.20727006663260503</c:v>
                </c:pt>
                <c:pt idx="169">
                  <c:v>0.20727006663260503</c:v>
                </c:pt>
                <c:pt idx="170">
                  <c:v>0.20948109836550435</c:v>
                </c:pt>
                <c:pt idx="171">
                  <c:v>0.20948109836550435</c:v>
                </c:pt>
                <c:pt idx="172">
                  <c:v>0.21169080374463664</c:v>
                </c:pt>
                <c:pt idx="173">
                  <c:v>0.21169080374463664</c:v>
                </c:pt>
                <c:pt idx="174">
                  <c:v>0.22141739805053715</c:v>
                </c:pt>
                <c:pt idx="175">
                  <c:v>0.22141739805053715</c:v>
                </c:pt>
                <c:pt idx="176">
                  <c:v>0.22362842978343775</c:v>
                </c:pt>
                <c:pt idx="177">
                  <c:v>0.20727006663260503</c:v>
                </c:pt>
                <c:pt idx="178">
                  <c:v>0.20461780121255474</c:v>
                </c:pt>
                <c:pt idx="179">
                  <c:v>0.20727006663260503</c:v>
                </c:pt>
                <c:pt idx="180">
                  <c:v>0.20727006663260503</c:v>
                </c:pt>
                <c:pt idx="181">
                  <c:v>0.20727006663260503</c:v>
                </c:pt>
                <c:pt idx="182">
                  <c:v>0.20240676947965414</c:v>
                </c:pt>
                <c:pt idx="183">
                  <c:v>0.20948109836550435</c:v>
                </c:pt>
                <c:pt idx="184">
                  <c:v>0.20948109836550435</c:v>
                </c:pt>
                <c:pt idx="185">
                  <c:v>0.20948109836550435</c:v>
                </c:pt>
                <c:pt idx="186">
                  <c:v>0.20727006663260503</c:v>
                </c:pt>
                <c:pt idx="187">
                  <c:v>0.20727006663260503</c:v>
                </c:pt>
                <c:pt idx="188">
                  <c:v>0.21169080374463664</c:v>
                </c:pt>
                <c:pt idx="189">
                  <c:v>0.19268017517375363</c:v>
                </c:pt>
                <c:pt idx="190">
                  <c:v>0.19533244059380137</c:v>
                </c:pt>
                <c:pt idx="191">
                  <c:v>0.19754347232670325</c:v>
                </c:pt>
                <c:pt idx="192">
                  <c:v>0.19533244059380137</c:v>
                </c:pt>
                <c:pt idx="193">
                  <c:v>0.19533244059380137</c:v>
                </c:pt>
                <c:pt idx="194">
                  <c:v>0.17853284375581766</c:v>
                </c:pt>
                <c:pt idx="195">
                  <c:v>0.17853284375581766</c:v>
                </c:pt>
                <c:pt idx="196">
                  <c:v>0.18074254913494997</c:v>
                </c:pt>
                <c:pt idx="197">
                  <c:v>0.17853284375581766</c:v>
                </c:pt>
                <c:pt idx="198">
                  <c:v>0.17853284375581766</c:v>
                </c:pt>
                <c:pt idx="199">
                  <c:v>0.17853284375581766</c:v>
                </c:pt>
                <c:pt idx="200">
                  <c:v>0.16394295229696629</c:v>
                </c:pt>
                <c:pt idx="201">
                  <c:v>0.16659521771701785</c:v>
                </c:pt>
                <c:pt idx="202">
                  <c:v>0.16659521771701785</c:v>
                </c:pt>
                <c:pt idx="203">
                  <c:v>0.16394295229696629</c:v>
                </c:pt>
                <c:pt idx="204">
                  <c:v>0.16394295229696629</c:v>
                </c:pt>
                <c:pt idx="205">
                  <c:v>0.14979429452526588</c:v>
                </c:pt>
                <c:pt idx="206">
                  <c:v>0.16173192056406696</c:v>
                </c:pt>
                <c:pt idx="207">
                  <c:v>0.16173192056406696</c:v>
                </c:pt>
                <c:pt idx="208">
                  <c:v>0.16659521771701785</c:v>
                </c:pt>
                <c:pt idx="209">
                  <c:v>0.16659521771701785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0.36454096956104726</c:v>
                </c:pt>
                <c:pt idx="1">
                  <c:v>0.40035252132368226</c:v>
                </c:pt>
                <c:pt idx="2">
                  <c:v>0.39548922417073135</c:v>
                </c:pt>
                <c:pt idx="3">
                  <c:v>0.40035252132368226</c:v>
                </c:pt>
                <c:pt idx="4">
                  <c:v>0.40742685020953501</c:v>
                </c:pt>
                <c:pt idx="5">
                  <c:v>0.39814148959078166</c:v>
                </c:pt>
                <c:pt idx="6">
                  <c:v>0.39814148959078166</c:v>
                </c:pt>
                <c:pt idx="7">
                  <c:v>0.39814148959078166</c:v>
                </c:pt>
                <c:pt idx="8">
                  <c:v>0.39814148959078166</c:v>
                </c:pt>
                <c:pt idx="9">
                  <c:v>0.39327819243783074</c:v>
                </c:pt>
                <c:pt idx="10">
                  <c:v>0.41007911562958277</c:v>
                </c:pt>
                <c:pt idx="11">
                  <c:v>0.39814148959078166</c:v>
                </c:pt>
                <c:pt idx="12">
                  <c:v>0.39814148959078166</c:v>
                </c:pt>
                <c:pt idx="13">
                  <c:v>0.38134189275279923</c:v>
                </c:pt>
                <c:pt idx="14">
                  <c:v>0.36232993782814793</c:v>
                </c:pt>
                <c:pt idx="15">
                  <c:v>0.35039363814311514</c:v>
                </c:pt>
                <c:pt idx="16">
                  <c:v>0.35260334352224615</c:v>
                </c:pt>
                <c:pt idx="17">
                  <c:v>0.35260334352224615</c:v>
                </c:pt>
                <c:pt idx="18">
                  <c:v>0.35260334352224615</c:v>
                </c:pt>
                <c:pt idx="19">
                  <c:v>0.35481437525514675</c:v>
                </c:pt>
                <c:pt idx="20">
                  <c:v>0.34774004636929656</c:v>
                </c:pt>
                <c:pt idx="21">
                  <c:v>0.35260334352224615</c:v>
                </c:pt>
                <c:pt idx="22">
                  <c:v>0.35039363814311514</c:v>
                </c:pt>
                <c:pt idx="23">
                  <c:v>0.34774004636929656</c:v>
                </c:pt>
                <c:pt idx="24">
                  <c:v>0.32872941779841353</c:v>
                </c:pt>
                <c:pt idx="25">
                  <c:v>0.30706519745370808</c:v>
                </c:pt>
                <c:pt idx="26">
                  <c:v>0.30971878922752799</c:v>
                </c:pt>
                <c:pt idx="27">
                  <c:v>0.30706519745370808</c:v>
                </c:pt>
                <c:pt idx="28">
                  <c:v>0.30706519745370808</c:v>
                </c:pt>
                <c:pt idx="29">
                  <c:v>0.30485549207457707</c:v>
                </c:pt>
                <c:pt idx="30">
                  <c:v>0.30971878922752799</c:v>
                </c:pt>
                <c:pt idx="31">
                  <c:v>0.30485549207457707</c:v>
                </c:pt>
                <c:pt idx="32">
                  <c:v>0.30706519745370808</c:v>
                </c:pt>
                <c:pt idx="33">
                  <c:v>0.30706519745370808</c:v>
                </c:pt>
                <c:pt idx="34">
                  <c:v>0.30971878922752799</c:v>
                </c:pt>
                <c:pt idx="35">
                  <c:v>0.30706519745370808</c:v>
                </c:pt>
                <c:pt idx="36">
                  <c:v>0.30264490245960007</c:v>
                </c:pt>
                <c:pt idx="37">
                  <c:v>0.29070727642079902</c:v>
                </c:pt>
                <c:pt idx="38">
                  <c:v>0.29291830815369829</c:v>
                </c:pt>
                <c:pt idx="39">
                  <c:v>0.30971878922752799</c:v>
                </c:pt>
                <c:pt idx="40">
                  <c:v>0.30706519745370808</c:v>
                </c:pt>
                <c:pt idx="41">
                  <c:v>0.30706519745370808</c:v>
                </c:pt>
                <c:pt idx="42">
                  <c:v>0.30706519745370808</c:v>
                </c:pt>
                <c:pt idx="43">
                  <c:v>0.30971878922752799</c:v>
                </c:pt>
                <c:pt idx="44">
                  <c:v>0.29512889776867657</c:v>
                </c:pt>
                <c:pt idx="45">
                  <c:v>0.29291830815369829</c:v>
                </c:pt>
                <c:pt idx="46">
                  <c:v>0.26417975892314655</c:v>
                </c:pt>
                <c:pt idx="47">
                  <c:v>0.26197005354401548</c:v>
                </c:pt>
                <c:pt idx="48">
                  <c:v>0.25931646177019563</c:v>
                </c:pt>
                <c:pt idx="49">
                  <c:v>0.26197005354401548</c:v>
                </c:pt>
                <c:pt idx="50">
                  <c:v>0.26197005354401548</c:v>
                </c:pt>
                <c:pt idx="51">
                  <c:v>0.29512889776867657</c:v>
                </c:pt>
                <c:pt idx="52">
                  <c:v>0.29070727642079902</c:v>
                </c:pt>
                <c:pt idx="53">
                  <c:v>0.29070727642079902</c:v>
                </c:pt>
                <c:pt idx="54">
                  <c:v>0.30485549207457707</c:v>
                </c:pt>
                <c:pt idx="55">
                  <c:v>0.33359271495136317</c:v>
                </c:pt>
                <c:pt idx="56">
                  <c:v>0.33845601210431403</c:v>
                </c:pt>
                <c:pt idx="57">
                  <c:v>0.33580374668426377</c:v>
                </c:pt>
                <c:pt idx="58">
                  <c:v>0.33359271495136317</c:v>
                </c:pt>
                <c:pt idx="59">
                  <c:v>0.31900282349251174</c:v>
                </c:pt>
                <c:pt idx="60">
                  <c:v>0.31900282349251174</c:v>
                </c:pt>
                <c:pt idx="61">
                  <c:v>0.30706519745370808</c:v>
                </c:pt>
                <c:pt idx="62">
                  <c:v>0.30485549207457707</c:v>
                </c:pt>
                <c:pt idx="63">
                  <c:v>0.30485549207457707</c:v>
                </c:pt>
                <c:pt idx="64">
                  <c:v>0.29070727642079902</c:v>
                </c:pt>
                <c:pt idx="65">
                  <c:v>0.29070727642079902</c:v>
                </c:pt>
                <c:pt idx="66">
                  <c:v>0.2783279745769246</c:v>
                </c:pt>
                <c:pt idx="67">
                  <c:v>0.26417975892314655</c:v>
                </c:pt>
                <c:pt idx="68">
                  <c:v>0.26639079065604709</c:v>
                </c:pt>
                <c:pt idx="69">
                  <c:v>0.25003242750521443</c:v>
                </c:pt>
                <c:pt idx="70">
                  <c:v>0.25003242750521443</c:v>
                </c:pt>
                <c:pt idx="71">
                  <c:v>0.23809480146641074</c:v>
                </c:pt>
                <c:pt idx="72">
                  <c:v>0.21643190747547744</c:v>
                </c:pt>
                <c:pt idx="73">
                  <c:v>0.22129520462842703</c:v>
                </c:pt>
                <c:pt idx="74">
                  <c:v>0.22350491000755934</c:v>
                </c:pt>
                <c:pt idx="75">
                  <c:v>0.22350491000755934</c:v>
                </c:pt>
                <c:pt idx="76">
                  <c:v>0.21864161285460845</c:v>
                </c:pt>
                <c:pt idx="77">
                  <c:v>0.22129520462842703</c:v>
                </c:pt>
                <c:pt idx="78">
                  <c:v>0.22129520462842703</c:v>
                </c:pt>
                <c:pt idx="79">
                  <c:v>0.21643190747547744</c:v>
                </c:pt>
                <c:pt idx="80">
                  <c:v>0.21864161285460845</c:v>
                </c:pt>
                <c:pt idx="81">
                  <c:v>0.21864161285460845</c:v>
                </c:pt>
                <c:pt idx="82">
                  <c:v>0.22350491000755934</c:v>
                </c:pt>
                <c:pt idx="83">
                  <c:v>0.22350491000755934</c:v>
                </c:pt>
                <c:pt idx="84">
                  <c:v>0.22129520462842703</c:v>
                </c:pt>
                <c:pt idx="85">
                  <c:v>0.23323150431345985</c:v>
                </c:pt>
                <c:pt idx="86">
                  <c:v>0.235442536046363</c:v>
                </c:pt>
                <c:pt idx="87">
                  <c:v>0.23809480146641074</c:v>
                </c:pt>
                <c:pt idx="88">
                  <c:v>0.24738016208516411</c:v>
                </c:pt>
                <c:pt idx="89">
                  <c:v>0.24516913035226351</c:v>
                </c:pt>
                <c:pt idx="90">
                  <c:v>0.235442536046363</c:v>
                </c:pt>
                <c:pt idx="91">
                  <c:v>0.235442536046363</c:v>
                </c:pt>
                <c:pt idx="92">
                  <c:v>0.25003242750521443</c:v>
                </c:pt>
                <c:pt idx="93">
                  <c:v>0.25003242750521443</c:v>
                </c:pt>
                <c:pt idx="94">
                  <c:v>0.24738016208516411</c:v>
                </c:pt>
                <c:pt idx="95">
                  <c:v>0.25003242750521443</c:v>
                </c:pt>
                <c:pt idx="96">
                  <c:v>0.26417975892314655</c:v>
                </c:pt>
                <c:pt idx="97">
                  <c:v>0.26639079065604709</c:v>
                </c:pt>
                <c:pt idx="98">
                  <c:v>0.26417975892314655</c:v>
                </c:pt>
                <c:pt idx="99">
                  <c:v>0.26417975892314655</c:v>
                </c:pt>
                <c:pt idx="100">
                  <c:v>0.26639079065604709</c:v>
                </c:pt>
                <c:pt idx="101">
                  <c:v>0.26197005354401548</c:v>
                </c:pt>
                <c:pt idx="102">
                  <c:v>0.26417975892314655</c:v>
                </c:pt>
                <c:pt idx="103">
                  <c:v>0.24516913035226351</c:v>
                </c:pt>
                <c:pt idx="104">
                  <c:v>0.26417975892314655</c:v>
                </c:pt>
                <c:pt idx="105">
                  <c:v>0.26417975892314655</c:v>
                </c:pt>
                <c:pt idx="106">
                  <c:v>0.26417975892314655</c:v>
                </c:pt>
                <c:pt idx="107">
                  <c:v>0.26197005354401548</c:v>
                </c:pt>
                <c:pt idx="108">
                  <c:v>0.26197005354401548</c:v>
                </c:pt>
                <c:pt idx="109">
                  <c:v>0.26417975892314655</c:v>
                </c:pt>
                <c:pt idx="110">
                  <c:v>0.25931646177019563</c:v>
                </c:pt>
                <c:pt idx="111">
                  <c:v>0.29291830815369829</c:v>
                </c:pt>
                <c:pt idx="112">
                  <c:v>0.29512889776867657</c:v>
                </c:pt>
                <c:pt idx="113">
                  <c:v>0.29291830815369829</c:v>
                </c:pt>
                <c:pt idx="114">
                  <c:v>0.2783279745769246</c:v>
                </c:pt>
                <c:pt idx="115">
                  <c:v>0.2761173849619476</c:v>
                </c:pt>
                <c:pt idx="116">
                  <c:v>0.26639079065604709</c:v>
                </c:pt>
                <c:pt idx="117">
                  <c:v>0.26639079065604709</c:v>
                </c:pt>
                <c:pt idx="118">
                  <c:v>0.26417975892314655</c:v>
                </c:pt>
                <c:pt idx="119">
                  <c:v>0.24738016208516411</c:v>
                </c:pt>
                <c:pt idx="120">
                  <c:v>0.25003242750521443</c:v>
                </c:pt>
                <c:pt idx="121">
                  <c:v>0.25003242750521443</c:v>
                </c:pt>
                <c:pt idx="122">
                  <c:v>0.25003242750521443</c:v>
                </c:pt>
                <c:pt idx="123">
                  <c:v>0.25003242750521443</c:v>
                </c:pt>
                <c:pt idx="124">
                  <c:v>0.24516913035226351</c:v>
                </c:pt>
                <c:pt idx="125">
                  <c:v>0.24738016208516411</c:v>
                </c:pt>
                <c:pt idx="126">
                  <c:v>0.24738016208516411</c:v>
                </c:pt>
                <c:pt idx="127">
                  <c:v>0.25003242750521443</c:v>
                </c:pt>
                <c:pt idx="128">
                  <c:v>0.24738016208516411</c:v>
                </c:pt>
                <c:pt idx="129">
                  <c:v>0.25003242750521443</c:v>
                </c:pt>
                <c:pt idx="130">
                  <c:v>0.26197005354401548</c:v>
                </c:pt>
                <c:pt idx="131">
                  <c:v>0.26417975892314655</c:v>
                </c:pt>
                <c:pt idx="132">
                  <c:v>0.26417975892314655</c:v>
                </c:pt>
                <c:pt idx="133">
                  <c:v>0.28319127172987546</c:v>
                </c:pt>
                <c:pt idx="134">
                  <c:v>0.2783279745769246</c:v>
                </c:pt>
                <c:pt idx="135">
                  <c:v>0.26197005354401548</c:v>
                </c:pt>
                <c:pt idx="136">
                  <c:v>0.25931646177019563</c:v>
                </c:pt>
                <c:pt idx="137">
                  <c:v>0.26417975892314655</c:v>
                </c:pt>
                <c:pt idx="138">
                  <c:v>0.26197005354401548</c:v>
                </c:pt>
                <c:pt idx="139">
                  <c:v>0.26197005354401548</c:v>
                </c:pt>
                <c:pt idx="140">
                  <c:v>0.29291830815369829</c:v>
                </c:pt>
                <c:pt idx="141">
                  <c:v>0.30706519745370808</c:v>
                </c:pt>
                <c:pt idx="142">
                  <c:v>0.30706519745370808</c:v>
                </c:pt>
                <c:pt idx="143">
                  <c:v>0.30485549207457707</c:v>
                </c:pt>
                <c:pt idx="144">
                  <c:v>0.30706519745370808</c:v>
                </c:pt>
                <c:pt idx="145">
                  <c:v>0.30971878922752799</c:v>
                </c:pt>
                <c:pt idx="146">
                  <c:v>0.30706519745370808</c:v>
                </c:pt>
                <c:pt idx="147">
                  <c:v>0.29291830815369829</c:v>
                </c:pt>
                <c:pt idx="148">
                  <c:v>0.29070727642079902</c:v>
                </c:pt>
                <c:pt idx="149">
                  <c:v>0.26417975892314655</c:v>
                </c:pt>
                <c:pt idx="150">
                  <c:v>0.29070727642079902</c:v>
                </c:pt>
                <c:pt idx="151">
                  <c:v>0.29512889776867657</c:v>
                </c:pt>
                <c:pt idx="152">
                  <c:v>0.29291830815369829</c:v>
                </c:pt>
                <c:pt idx="153">
                  <c:v>0.29291830815369829</c:v>
                </c:pt>
                <c:pt idx="154">
                  <c:v>0.30706519745370808</c:v>
                </c:pt>
                <c:pt idx="155">
                  <c:v>0.30485549207457707</c:v>
                </c:pt>
                <c:pt idx="156">
                  <c:v>0.30706519745370808</c:v>
                </c:pt>
                <c:pt idx="157">
                  <c:v>0.30971878922752799</c:v>
                </c:pt>
                <c:pt idx="158">
                  <c:v>0.30485549207457707</c:v>
                </c:pt>
                <c:pt idx="159">
                  <c:v>0.30485549207457707</c:v>
                </c:pt>
                <c:pt idx="160">
                  <c:v>0.32386612064546266</c:v>
                </c:pt>
                <c:pt idx="161">
                  <c:v>0.33580374668426377</c:v>
                </c:pt>
                <c:pt idx="162">
                  <c:v>0.38355159813193024</c:v>
                </c:pt>
                <c:pt idx="163">
                  <c:v>0.4290897442004683</c:v>
                </c:pt>
                <c:pt idx="164">
                  <c:v>0.44102692812134581</c:v>
                </c:pt>
                <c:pt idx="165">
                  <c:v>0.43881633850636881</c:v>
                </c:pt>
                <c:pt idx="166">
                  <c:v>0.44323795985424641</c:v>
                </c:pt>
                <c:pt idx="167">
                  <c:v>0.44323795985424641</c:v>
                </c:pt>
                <c:pt idx="168">
                  <c:v>0.42688003882133602</c:v>
                </c:pt>
                <c:pt idx="169">
                  <c:v>0.42422644704751744</c:v>
                </c:pt>
                <c:pt idx="170">
                  <c:v>0.44589066739221905</c:v>
                </c:pt>
                <c:pt idx="171">
                  <c:v>0.45517558589304619</c:v>
                </c:pt>
                <c:pt idx="172">
                  <c:v>0.4600388830459971</c:v>
                </c:pt>
                <c:pt idx="173">
                  <c:v>0.45782785131309778</c:v>
                </c:pt>
                <c:pt idx="174">
                  <c:v>0.45517558589304619</c:v>
                </c:pt>
                <c:pt idx="175">
                  <c:v>0.45517558589304619</c:v>
                </c:pt>
                <c:pt idx="176">
                  <c:v>0.42422644704751744</c:v>
                </c:pt>
                <c:pt idx="177">
                  <c:v>0.41229014736248465</c:v>
                </c:pt>
                <c:pt idx="178">
                  <c:v>0.4290897442004683</c:v>
                </c:pt>
                <c:pt idx="179">
                  <c:v>0.42688003882133602</c:v>
                </c:pt>
                <c:pt idx="180">
                  <c:v>0.39548922417073135</c:v>
                </c:pt>
                <c:pt idx="181">
                  <c:v>0.38355159813193024</c:v>
                </c:pt>
                <c:pt idx="182">
                  <c:v>0.38134189275279923</c:v>
                </c:pt>
                <c:pt idx="183">
                  <c:v>0.38134189275279923</c:v>
                </c:pt>
                <c:pt idx="184">
                  <c:v>0.35481437525514675</c:v>
                </c:pt>
                <c:pt idx="185">
                  <c:v>0.35260334352224615</c:v>
                </c:pt>
                <c:pt idx="186">
                  <c:v>0.34066704383721336</c:v>
                </c:pt>
                <c:pt idx="187">
                  <c:v>0.33359271495136317</c:v>
                </c:pt>
                <c:pt idx="188">
                  <c:v>0.35039363814311514</c:v>
                </c:pt>
                <c:pt idx="189">
                  <c:v>0.35260334352224615</c:v>
                </c:pt>
                <c:pt idx="190">
                  <c:v>0.35039363814311514</c:v>
                </c:pt>
                <c:pt idx="191">
                  <c:v>0.35039363814311514</c:v>
                </c:pt>
                <c:pt idx="192">
                  <c:v>0.35039363814311514</c:v>
                </c:pt>
                <c:pt idx="193">
                  <c:v>0.34774004636929656</c:v>
                </c:pt>
                <c:pt idx="194">
                  <c:v>0.35260334352224615</c:v>
                </c:pt>
                <c:pt idx="195">
                  <c:v>0.36675200129394786</c:v>
                </c:pt>
                <c:pt idx="196">
                  <c:v>0.39814148959078166</c:v>
                </c:pt>
                <c:pt idx="197">
                  <c:v>0.44589066739221905</c:v>
                </c:pt>
                <c:pt idx="198">
                  <c:v>0.46976547735189889</c:v>
                </c:pt>
                <c:pt idx="199">
                  <c:v>0.48391280876983228</c:v>
                </c:pt>
                <c:pt idx="200">
                  <c:v>0.51044032626748603</c:v>
                </c:pt>
                <c:pt idx="201">
                  <c:v>0.48656507418988132</c:v>
                </c:pt>
                <c:pt idx="202">
                  <c:v>0.47197518273103117</c:v>
                </c:pt>
                <c:pt idx="203">
                  <c:v>0.44102692812134581</c:v>
                </c:pt>
                <c:pt idx="204">
                  <c:v>0.42688003882133602</c:v>
                </c:pt>
                <c:pt idx="205">
                  <c:v>0.41229014736248465</c:v>
                </c:pt>
                <c:pt idx="206">
                  <c:v>0.39814148959078166</c:v>
                </c:pt>
                <c:pt idx="207">
                  <c:v>0.39548922417073135</c:v>
                </c:pt>
                <c:pt idx="208">
                  <c:v>0.38134189275279923</c:v>
                </c:pt>
                <c:pt idx="209">
                  <c:v>0.35039363814311514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0.96622315944523385</c:v>
                </c:pt>
                <c:pt idx="1">
                  <c:v>1.0113187454728501</c:v>
                </c:pt>
                <c:pt idx="2">
                  <c:v>1.0068980083608186</c:v>
                </c:pt>
                <c:pt idx="3">
                  <c:v>1.0210453397787518</c:v>
                </c:pt>
                <c:pt idx="4">
                  <c:v>1.0519931522705124</c:v>
                </c:pt>
                <c:pt idx="5">
                  <c:v>1.183744293323173</c:v>
                </c:pt>
                <c:pt idx="6">
                  <c:v>1.1718079936381416</c:v>
                </c:pt>
                <c:pt idx="7">
                  <c:v>1.1881659146710493</c:v>
                </c:pt>
                <c:pt idx="8">
                  <c:v>1.1859553250560724</c:v>
                </c:pt>
                <c:pt idx="9">
                  <c:v>1.1810915857851991</c:v>
                </c:pt>
                <c:pt idx="10">
                  <c:v>1.169154401864323</c:v>
                </c:pt>
                <c:pt idx="11">
                  <c:v>1.1718079936381416</c:v>
                </c:pt>
                <c:pt idx="12">
                  <c:v>1.1669446964851906</c:v>
                </c:pt>
                <c:pt idx="13">
                  <c:v>1.2001035407098504</c:v>
                </c:pt>
                <c:pt idx="14">
                  <c:v>1.1404171789875368</c:v>
                </c:pt>
                <c:pt idx="15">
                  <c:v>1.1262698475696036</c:v>
                </c:pt>
                <c:pt idx="16">
                  <c:v>1.1116799561107509</c:v>
                </c:pt>
                <c:pt idx="17">
                  <c:v>1.0639307783093159</c:v>
                </c:pt>
                <c:pt idx="18">
                  <c:v>1.085594998654019</c:v>
                </c:pt>
                <c:pt idx="19">
                  <c:v>1.1116799561107509</c:v>
                </c:pt>
                <c:pt idx="20">
                  <c:v>1.1094689243778515</c:v>
                </c:pt>
                <c:pt idx="21">
                  <c:v>1.1262698475696036</c:v>
                </c:pt>
                <c:pt idx="22">
                  <c:v>1.1165432532637016</c:v>
                </c:pt>
                <c:pt idx="23">
                  <c:v>1.0833839669211169</c:v>
                </c:pt>
                <c:pt idx="24">
                  <c:v>1.0639307783093159</c:v>
                </c:pt>
                <c:pt idx="25">
                  <c:v>1.0833839669211169</c:v>
                </c:pt>
                <c:pt idx="26">
                  <c:v>1.0546458598084862</c:v>
                </c:pt>
                <c:pt idx="27">
                  <c:v>1.0400568525854834</c:v>
                </c:pt>
                <c:pt idx="28">
                  <c:v>1.0091077137399507</c:v>
                </c:pt>
                <c:pt idx="29">
                  <c:v>1.0546458598084862</c:v>
                </c:pt>
                <c:pt idx="30">
                  <c:v>1.0665830437293675</c:v>
                </c:pt>
                <c:pt idx="31">
                  <c:v>1.080731701501068</c:v>
                </c:pt>
                <c:pt idx="32">
                  <c:v>1.1143322215308025</c:v>
                </c:pt>
                <c:pt idx="33">
                  <c:v>1.1550070704463895</c:v>
                </c:pt>
                <c:pt idx="34">
                  <c:v>1.1718079936381416</c:v>
                </c:pt>
                <c:pt idx="35">
                  <c:v>1.1978925089769512</c:v>
                </c:pt>
                <c:pt idx="36">
                  <c:v>1.2098301350157523</c:v>
                </c:pt>
                <c:pt idx="37">
                  <c:v>1.1523548050263379</c:v>
                </c:pt>
                <c:pt idx="38">
                  <c:v>1.1404171789875368</c:v>
                </c:pt>
                <c:pt idx="39">
                  <c:v>1.1404171789875368</c:v>
                </c:pt>
                <c:pt idx="40">
                  <c:v>1.138206147254635</c:v>
                </c:pt>
                <c:pt idx="41">
                  <c:v>1.1116799561107509</c:v>
                </c:pt>
                <c:pt idx="42">
                  <c:v>1.0997423300719498</c:v>
                </c:pt>
                <c:pt idx="43">
                  <c:v>1.1116799561107509</c:v>
                </c:pt>
                <c:pt idx="44">
                  <c:v>1.1236162557957849</c:v>
                </c:pt>
                <c:pt idx="45">
                  <c:v>1.1550070704463895</c:v>
                </c:pt>
                <c:pt idx="46">
                  <c:v>1.1859553250560724</c:v>
                </c:pt>
                <c:pt idx="47">
                  <c:v>1.183744293323173</c:v>
                </c:pt>
                <c:pt idx="48">
                  <c:v>1.169154401864323</c:v>
                </c:pt>
                <c:pt idx="49">
                  <c:v>1.1501437732934388</c:v>
                </c:pt>
                <c:pt idx="50">
                  <c:v>1.1978925089769512</c:v>
                </c:pt>
                <c:pt idx="51">
                  <c:v>1.1859553250560724</c:v>
                </c:pt>
                <c:pt idx="52">
                  <c:v>1.1550070704463895</c:v>
                </c:pt>
                <c:pt idx="53">
                  <c:v>1.143069444407586</c:v>
                </c:pt>
                <c:pt idx="54">
                  <c:v>1.1143322215308025</c:v>
                </c:pt>
                <c:pt idx="55">
                  <c:v>1.0975312983390504</c:v>
                </c:pt>
                <c:pt idx="56">
                  <c:v>1.0687940754622669</c:v>
                </c:pt>
                <c:pt idx="57">
                  <c:v>1.0546458598084862</c:v>
                </c:pt>
                <c:pt idx="58">
                  <c:v>1.0497834468913827</c:v>
                </c:pt>
                <c:pt idx="59">
                  <c:v>1.0665830437293675</c:v>
                </c:pt>
                <c:pt idx="60">
                  <c:v>1.0687940754622669</c:v>
                </c:pt>
                <c:pt idx="61">
                  <c:v>1.0639307783093159</c:v>
                </c:pt>
                <c:pt idx="62">
                  <c:v>1.0687940754622669</c:v>
                </c:pt>
                <c:pt idx="63">
                  <c:v>1.0091077137399507</c:v>
                </c:pt>
                <c:pt idx="64">
                  <c:v>1.0091077137399507</c:v>
                </c:pt>
                <c:pt idx="65">
                  <c:v>1.0068980083608186</c:v>
                </c:pt>
                <c:pt idx="66">
                  <c:v>1.0068980083608186</c:v>
                </c:pt>
                <c:pt idx="67">
                  <c:v>1.0232559293937289</c:v>
                </c:pt>
                <c:pt idx="68">
                  <c:v>1.0210453397787518</c:v>
                </c:pt>
                <c:pt idx="69">
                  <c:v>0.96622315944523385</c:v>
                </c:pt>
                <c:pt idx="70">
                  <c:v>0.94942223625347932</c:v>
                </c:pt>
                <c:pt idx="71">
                  <c:v>0.96622315944523385</c:v>
                </c:pt>
                <c:pt idx="72">
                  <c:v>0.96135986229228299</c:v>
                </c:pt>
                <c:pt idx="73">
                  <c:v>0.93262131306172991</c:v>
                </c:pt>
                <c:pt idx="74">
                  <c:v>0.93483234479462918</c:v>
                </c:pt>
                <c:pt idx="75">
                  <c:v>0.90653679772291773</c:v>
                </c:pt>
                <c:pt idx="76">
                  <c:v>0.86320968338728155</c:v>
                </c:pt>
                <c:pt idx="77">
                  <c:v>0.85834638623433324</c:v>
                </c:pt>
                <c:pt idx="78">
                  <c:v>0.89194646414614276</c:v>
                </c:pt>
                <c:pt idx="79">
                  <c:v>0.90653679772291773</c:v>
                </c:pt>
                <c:pt idx="80">
                  <c:v>0.92068501337669584</c:v>
                </c:pt>
                <c:pt idx="81">
                  <c:v>0.96135986229228299</c:v>
                </c:pt>
                <c:pt idx="82">
                  <c:v>0.97815945913026536</c:v>
                </c:pt>
                <c:pt idx="83">
                  <c:v>1.0232559293937289</c:v>
                </c:pt>
                <c:pt idx="84">
                  <c:v>1.0833839669211169</c:v>
                </c:pt>
                <c:pt idx="85">
                  <c:v>1.1116799561107509</c:v>
                </c:pt>
                <c:pt idx="86">
                  <c:v>1.169154401864323</c:v>
                </c:pt>
                <c:pt idx="87">
                  <c:v>1.1930292118240002</c:v>
                </c:pt>
                <c:pt idx="88">
                  <c:v>1.2266297318537347</c:v>
                </c:pt>
                <c:pt idx="89">
                  <c:v>1.2673045807693217</c:v>
                </c:pt>
                <c:pt idx="90">
                  <c:v>1.2695156125022238</c:v>
                </c:pt>
                <c:pt idx="91">
                  <c:v>1.2960431299998749</c:v>
                </c:pt>
                <c:pt idx="92">
                  <c:v>1.2982528353790073</c:v>
                </c:pt>
                <c:pt idx="93">
                  <c:v>1.2841055039610738</c:v>
                </c:pt>
                <c:pt idx="94">
                  <c:v>1.2695156125022238</c:v>
                </c:pt>
                <c:pt idx="95">
                  <c:v>1.2721678779222727</c:v>
                </c:pt>
                <c:pt idx="96">
                  <c:v>1.2841055039610738</c:v>
                </c:pt>
                <c:pt idx="97">
                  <c:v>1.2721678779222727</c:v>
                </c:pt>
                <c:pt idx="98">
                  <c:v>1.2407783896254376</c:v>
                </c:pt>
                <c:pt idx="99">
                  <c:v>1.2288407635866365</c:v>
                </c:pt>
                <c:pt idx="100">
                  <c:v>1.1788809961702222</c:v>
                </c:pt>
                <c:pt idx="101">
                  <c:v>1.1881659146710493</c:v>
                </c:pt>
                <c:pt idx="102">
                  <c:v>1.2120398403948847</c:v>
                </c:pt>
                <c:pt idx="103">
                  <c:v>1.2385673578925382</c:v>
                </c:pt>
                <c:pt idx="104">
                  <c:v>1.2575779864634227</c:v>
                </c:pt>
                <c:pt idx="105">
                  <c:v>1.2456416867783886</c:v>
                </c:pt>
                <c:pt idx="106">
                  <c:v>1.2239774664336882</c:v>
                </c:pt>
                <c:pt idx="107">
                  <c:v>1.2120398403948847</c:v>
                </c:pt>
                <c:pt idx="108">
                  <c:v>1.1978925089769512</c:v>
                </c:pt>
                <c:pt idx="109">
                  <c:v>1.202755806129902</c:v>
                </c:pt>
                <c:pt idx="110">
                  <c:v>1.1718079936381416</c:v>
                </c:pt>
                <c:pt idx="111">
                  <c:v>1.1116799561107509</c:v>
                </c:pt>
                <c:pt idx="112">
                  <c:v>1.080731701501068</c:v>
                </c:pt>
                <c:pt idx="113">
                  <c:v>1.0378462629705039</c:v>
                </c:pt>
                <c:pt idx="114">
                  <c:v>1.0091077137399507</c:v>
                </c:pt>
                <c:pt idx="115">
                  <c:v>0.99230811690196841</c:v>
                </c:pt>
                <c:pt idx="116">
                  <c:v>0.96135986229228299</c:v>
                </c:pt>
                <c:pt idx="117">
                  <c:v>0.93262131306172991</c:v>
                </c:pt>
                <c:pt idx="118">
                  <c:v>0.93483234479462918</c:v>
                </c:pt>
                <c:pt idx="119">
                  <c:v>0.94942223625347932</c:v>
                </c:pt>
                <c:pt idx="120">
                  <c:v>0.96622315944523385</c:v>
                </c:pt>
                <c:pt idx="121">
                  <c:v>0.95870627051846435</c:v>
                </c:pt>
                <c:pt idx="122">
                  <c:v>0.94942223625347932</c:v>
                </c:pt>
                <c:pt idx="123">
                  <c:v>0.92068501337669584</c:v>
                </c:pt>
                <c:pt idx="124">
                  <c:v>0.90653679772291773</c:v>
                </c:pt>
                <c:pt idx="125">
                  <c:v>0.90388409018494387</c:v>
                </c:pt>
                <c:pt idx="126">
                  <c:v>0.9255483105296467</c:v>
                </c:pt>
                <c:pt idx="127">
                  <c:v>0.88973587453116576</c:v>
                </c:pt>
                <c:pt idx="128">
                  <c:v>0.87293627769318338</c:v>
                </c:pt>
                <c:pt idx="129">
                  <c:v>0.90653679772291773</c:v>
                </c:pt>
                <c:pt idx="130">
                  <c:v>0.91847398164379646</c:v>
                </c:pt>
                <c:pt idx="131">
                  <c:v>0.95163326798638381</c:v>
                </c:pt>
                <c:pt idx="132">
                  <c:v>0.96622315944523385</c:v>
                </c:pt>
                <c:pt idx="133">
                  <c:v>0.99496038232201733</c:v>
                </c:pt>
                <c:pt idx="134">
                  <c:v>0.99496038232201733</c:v>
                </c:pt>
                <c:pt idx="135">
                  <c:v>1.0210453397787518</c:v>
                </c:pt>
                <c:pt idx="136">
                  <c:v>1.0188343080458526</c:v>
                </c:pt>
                <c:pt idx="137">
                  <c:v>1.0232559293937289</c:v>
                </c:pt>
                <c:pt idx="138">
                  <c:v>1.0068980083608186</c:v>
                </c:pt>
                <c:pt idx="139">
                  <c:v>1.0091077137399507</c:v>
                </c:pt>
                <c:pt idx="140">
                  <c:v>1.0210453397787518</c:v>
                </c:pt>
                <c:pt idx="141">
                  <c:v>1.0232559293937289</c:v>
                </c:pt>
                <c:pt idx="142">
                  <c:v>1.0091077137399507</c:v>
                </c:pt>
                <c:pt idx="143">
                  <c:v>1.0091077137399507</c:v>
                </c:pt>
                <c:pt idx="144">
                  <c:v>0.99496038232201733</c:v>
                </c:pt>
                <c:pt idx="145">
                  <c:v>0.97815945913026536</c:v>
                </c:pt>
                <c:pt idx="146">
                  <c:v>0.92068501337669584</c:v>
                </c:pt>
                <c:pt idx="147">
                  <c:v>0.91847398164379646</c:v>
                </c:pt>
                <c:pt idx="148">
                  <c:v>0.93969564194758015</c:v>
                </c:pt>
                <c:pt idx="149">
                  <c:v>0.92289471875582807</c:v>
                </c:pt>
                <c:pt idx="150">
                  <c:v>0.92068501337669584</c:v>
                </c:pt>
                <c:pt idx="151">
                  <c:v>0.92068501337669584</c:v>
                </c:pt>
                <c:pt idx="152">
                  <c:v>0.93748461021467822</c:v>
                </c:pt>
                <c:pt idx="153">
                  <c:v>0.92068501337669584</c:v>
                </c:pt>
                <c:pt idx="154">
                  <c:v>0.91847398164379646</c:v>
                </c:pt>
                <c:pt idx="155">
                  <c:v>0.92289471875582807</c:v>
                </c:pt>
                <c:pt idx="156">
                  <c:v>0.95163326798638381</c:v>
                </c:pt>
                <c:pt idx="157">
                  <c:v>0.94942223625347932</c:v>
                </c:pt>
                <c:pt idx="158">
                  <c:v>0.96135986229228299</c:v>
                </c:pt>
                <c:pt idx="159">
                  <c:v>0.98302275628321623</c:v>
                </c:pt>
                <c:pt idx="160">
                  <c:v>1.0091077137399507</c:v>
                </c:pt>
                <c:pt idx="161">
                  <c:v>1.0400568525854834</c:v>
                </c:pt>
                <c:pt idx="162">
                  <c:v>1.0546458598084862</c:v>
                </c:pt>
                <c:pt idx="163">
                  <c:v>1.0687940754622669</c:v>
                </c:pt>
                <c:pt idx="164">
                  <c:v>1.0785206697681662</c:v>
                </c:pt>
                <c:pt idx="165">
                  <c:v>1.0687940754622669</c:v>
                </c:pt>
                <c:pt idx="166">
                  <c:v>1.0665830437293675</c:v>
                </c:pt>
                <c:pt idx="167">
                  <c:v>1.0687940754622669</c:v>
                </c:pt>
                <c:pt idx="168">
                  <c:v>1.0639307783093159</c:v>
                </c:pt>
                <c:pt idx="169">
                  <c:v>1.085594998654019</c:v>
                </c:pt>
                <c:pt idx="170">
                  <c:v>1.0833839669211169</c:v>
                </c:pt>
                <c:pt idx="171">
                  <c:v>1.1116799561107509</c:v>
                </c:pt>
                <c:pt idx="172">
                  <c:v>1.1404171789875368</c:v>
                </c:pt>
                <c:pt idx="173">
                  <c:v>1.138206147254635</c:v>
                </c:pt>
                <c:pt idx="174">
                  <c:v>1.1262698475696036</c:v>
                </c:pt>
                <c:pt idx="175">
                  <c:v>1.1284795529487333</c:v>
                </c:pt>
                <c:pt idx="176">
                  <c:v>1.1116799561107509</c:v>
                </c:pt>
                <c:pt idx="177">
                  <c:v>1.1116799561107509</c:v>
                </c:pt>
                <c:pt idx="178">
                  <c:v>1.1116799561107509</c:v>
                </c:pt>
                <c:pt idx="179">
                  <c:v>1.095321592959918</c:v>
                </c:pt>
                <c:pt idx="180">
                  <c:v>1.0833839669211169</c:v>
                </c:pt>
                <c:pt idx="181">
                  <c:v>1.0687940754622669</c:v>
                </c:pt>
                <c:pt idx="182">
                  <c:v>1.0975312983390504</c:v>
                </c:pt>
                <c:pt idx="183">
                  <c:v>1.095321592959918</c:v>
                </c:pt>
                <c:pt idx="184">
                  <c:v>1.1094689243778515</c:v>
                </c:pt>
                <c:pt idx="185">
                  <c:v>1.1262698475696036</c:v>
                </c:pt>
                <c:pt idx="186">
                  <c:v>1.1404171789875368</c:v>
                </c:pt>
                <c:pt idx="187">
                  <c:v>1.0833839669211169</c:v>
                </c:pt>
                <c:pt idx="188">
                  <c:v>1.0975312983390504</c:v>
                </c:pt>
                <c:pt idx="189">
                  <c:v>1.1116799561107509</c:v>
                </c:pt>
                <c:pt idx="190">
                  <c:v>1.1116799561107509</c:v>
                </c:pt>
                <c:pt idx="191">
                  <c:v>1.1116799561107509</c:v>
                </c:pt>
                <c:pt idx="192">
                  <c:v>1.1116799561107509</c:v>
                </c:pt>
                <c:pt idx="193">
                  <c:v>1.1404171789875368</c:v>
                </c:pt>
                <c:pt idx="194">
                  <c:v>1.1404171789875368</c:v>
                </c:pt>
                <c:pt idx="195">
                  <c:v>1.1404171789875368</c:v>
                </c:pt>
                <c:pt idx="196">
                  <c:v>1.1355538818345861</c:v>
                </c:pt>
                <c:pt idx="197">
                  <c:v>1.1284795529487333</c:v>
                </c:pt>
                <c:pt idx="198">
                  <c:v>1.0687940754622669</c:v>
                </c:pt>
                <c:pt idx="199">
                  <c:v>1.0210453397787518</c:v>
                </c:pt>
                <c:pt idx="200">
                  <c:v>0.96135986229228299</c:v>
                </c:pt>
                <c:pt idx="201">
                  <c:v>0.93748461021467822</c:v>
                </c:pt>
                <c:pt idx="202">
                  <c:v>0.87514686730816027</c:v>
                </c:pt>
                <c:pt idx="203">
                  <c:v>0.83447113415672847</c:v>
                </c:pt>
                <c:pt idx="204">
                  <c:v>0.81811277100589574</c:v>
                </c:pt>
                <c:pt idx="205">
                  <c:v>0.78937554812911226</c:v>
                </c:pt>
                <c:pt idx="206">
                  <c:v>0.7699223595173087</c:v>
                </c:pt>
                <c:pt idx="207">
                  <c:v>0.7628480306314559</c:v>
                </c:pt>
                <c:pt idx="208">
                  <c:v>0.7128895895688111</c:v>
                </c:pt>
                <c:pt idx="209">
                  <c:v>0.68636207207115996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1.2371450341687544</c:v>
                </c:pt>
                <c:pt idx="1">
                  <c:v>1.2490813338537885</c:v>
                </c:pt>
                <c:pt idx="2">
                  <c:v>1.2468716284746562</c:v>
                </c:pt>
                <c:pt idx="3">
                  <c:v>1.2203441109770023</c:v>
                </c:pt>
                <c:pt idx="4">
                  <c:v>1.2181330792441005</c:v>
                </c:pt>
                <c:pt idx="5">
                  <c:v>1.2203441109770023</c:v>
                </c:pt>
                <c:pt idx="6">
                  <c:v>1.2061967795590691</c:v>
                </c:pt>
                <c:pt idx="7">
                  <c:v>1.1725949331755652</c:v>
                </c:pt>
                <c:pt idx="8">
                  <c:v>1.1465104178367556</c:v>
                </c:pt>
                <c:pt idx="9">
                  <c:v>1.1177731949599694</c:v>
                </c:pt>
                <c:pt idx="10">
                  <c:v>1.0890346457294164</c:v>
                </c:pt>
                <c:pt idx="11">
                  <c:v>1.074887314311483</c:v>
                </c:pt>
                <c:pt idx="12">
                  <c:v>1.0602974228526327</c:v>
                </c:pt>
                <c:pt idx="13">
                  <c:v>1.0868249403502841</c:v>
                </c:pt>
                <c:pt idx="14">
                  <c:v>1.070024017158532</c:v>
                </c:pt>
                <c:pt idx="15">
                  <c:v>1.0461492071988523</c:v>
                </c:pt>
                <c:pt idx="16">
                  <c:v>1.0412867942817485</c:v>
                </c:pt>
                <c:pt idx="17">
                  <c:v>1.0629496882726819</c:v>
                </c:pt>
                <c:pt idx="18">
                  <c:v>1.055434125699682</c:v>
                </c:pt>
                <c:pt idx="19">
                  <c:v>1.0770983460443848</c:v>
                </c:pt>
                <c:pt idx="20">
                  <c:v>1.0868249403502841</c:v>
                </c:pt>
                <c:pt idx="21">
                  <c:v>1.1031833035011167</c:v>
                </c:pt>
                <c:pt idx="22">
                  <c:v>1.1058355689211683</c:v>
                </c:pt>
                <c:pt idx="23">
                  <c:v>1.1009722717682173</c:v>
                </c:pt>
                <c:pt idx="24">
                  <c:v>1.0770983460443848</c:v>
                </c:pt>
                <c:pt idx="25">
                  <c:v>1.0890346457294164</c:v>
                </c:pt>
                <c:pt idx="26">
                  <c:v>1.1319205263779029</c:v>
                </c:pt>
                <c:pt idx="27">
                  <c:v>1.1465104178367556</c:v>
                </c:pt>
                <c:pt idx="28">
                  <c:v>1.1584480438755567</c:v>
                </c:pt>
                <c:pt idx="29">
                  <c:v>1.1633113410285074</c:v>
                </c:pt>
                <c:pt idx="30">
                  <c:v>1.129709494645001</c:v>
                </c:pt>
                <c:pt idx="31">
                  <c:v>1.1465104178367556</c:v>
                </c:pt>
                <c:pt idx="32">
                  <c:v>1.1319205263779029</c:v>
                </c:pt>
                <c:pt idx="33">
                  <c:v>1.1319205263779029</c:v>
                </c:pt>
                <c:pt idx="34">
                  <c:v>1.1009722717682173</c:v>
                </c:pt>
                <c:pt idx="35">
                  <c:v>1.1031833035011167</c:v>
                </c:pt>
                <c:pt idx="36">
                  <c:v>1.0868249403502841</c:v>
                </c:pt>
                <c:pt idx="37">
                  <c:v>1.0722350488914338</c:v>
                </c:pt>
                <c:pt idx="38">
                  <c:v>1.0580863911197336</c:v>
                </c:pt>
                <c:pt idx="39">
                  <c:v>1.0770983460443848</c:v>
                </c:pt>
                <c:pt idx="40">
                  <c:v>1.0912456774623156</c:v>
                </c:pt>
                <c:pt idx="41">
                  <c:v>1.0890346457294164</c:v>
                </c:pt>
                <c:pt idx="42">
                  <c:v>1.0938979428823672</c:v>
                </c:pt>
                <c:pt idx="43">
                  <c:v>1.1009722717682173</c:v>
                </c:pt>
                <c:pt idx="44">
                  <c:v>1.1199829003390991</c:v>
                </c:pt>
                <c:pt idx="45">
                  <c:v>1.1465104178367556</c:v>
                </c:pt>
                <c:pt idx="46">
                  <c:v>1.1774586724464382</c:v>
                </c:pt>
                <c:pt idx="47">
                  <c:v>1.1871852667523402</c:v>
                </c:pt>
                <c:pt idx="48">
                  <c:v>1.234934002435855</c:v>
                </c:pt>
                <c:pt idx="49">
                  <c:v>1.2897561827693731</c:v>
                </c:pt>
                <c:pt idx="50">
                  <c:v>1.3255686187678541</c:v>
                </c:pt>
                <c:pt idx="51">
                  <c:v>1.3375049184528882</c:v>
                </c:pt>
                <c:pt idx="52">
                  <c:v>1.3662434676834387</c:v>
                </c:pt>
                <c:pt idx="53">
                  <c:v>1.3852540962543229</c:v>
                </c:pt>
                <c:pt idx="54">
                  <c:v>1.3949806905602247</c:v>
                </c:pt>
                <c:pt idx="55">
                  <c:v>1.4091280219781557</c:v>
                </c:pt>
                <c:pt idx="56">
                  <c:v>1.4117816137519767</c:v>
                </c:pt>
                <c:pt idx="57">
                  <c:v>1.3923284251401757</c:v>
                </c:pt>
                <c:pt idx="58">
                  <c:v>1.4117816137519767</c:v>
                </c:pt>
                <c:pt idx="59">
                  <c:v>1.4237179134370108</c:v>
                </c:pt>
                <c:pt idx="60">
                  <c:v>1.4546661680466937</c:v>
                </c:pt>
                <c:pt idx="61">
                  <c:v>1.4524564626675613</c:v>
                </c:pt>
                <c:pt idx="62">
                  <c:v>1.4568767576616706</c:v>
                </c:pt>
                <c:pt idx="63">
                  <c:v>1.4568767576616706</c:v>
                </c:pt>
                <c:pt idx="64">
                  <c:v>1.4688143837004717</c:v>
                </c:pt>
                <c:pt idx="65">
                  <c:v>1.4568767576616706</c:v>
                </c:pt>
                <c:pt idx="66">
                  <c:v>1.4405188366287602</c:v>
                </c:pt>
                <c:pt idx="67">
                  <c:v>1.3923284251401757</c:v>
                </c:pt>
                <c:pt idx="68">
                  <c:v>1.3662434676834387</c:v>
                </c:pt>
                <c:pt idx="69">
                  <c:v>1.3684531730625711</c:v>
                </c:pt>
                <c:pt idx="70">
                  <c:v>1.3352943288379111</c:v>
                </c:pt>
                <c:pt idx="71">
                  <c:v>1.2756088513514396</c:v>
                </c:pt>
                <c:pt idx="72">
                  <c:v>1.2610189598925896</c:v>
                </c:pt>
                <c:pt idx="73">
                  <c:v>1.2490813338537885</c:v>
                </c:pt>
                <c:pt idx="74">
                  <c:v>1.2203441109770023</c:v>
                </c:pt>
                <c:pt idx="75">
                  <c:v>1.1916068881002164</c:v>
                </c:pt>
                <c:pt idx="76">
                  <c:v>1.175247640713539</c:v>
                </c:pt>
                <c:pt idx="77">
                  <c:v>1.1487214495696547</c:v>
                </c:pt>
                <c:pt idx="78">
                  <c:v>1.143858152416704</c:v>
                </c:pt>
                <c:pt idx="79">
                  <c:v>1.1319205263779029</c:v>
                </c:pt>
                <c:pt idx="80">
                  <c:v>1.1465104178367556</c:v>
                </c:pt>
                <c:pt idx="81">
                  <c:v>1.1465104178367556</c:v>
                </c:pt>
                <c:pt idx="82">
                  <c:v>1.1465104178367556</c:v>
                </c:pt>
                <c:pt idx="83">
                  <c:v>1.1584480438755567</c:v>
                </c:pt>
                <c:pt idx="84">
                  <c:v>1.1774586724464382</c:v>
                </c:pt>
                <c:pt idx="85">
                  <c:v>1.2013334824061181</c:v>
                </c:pt>
                <c:pt idx="86">
                  <c:v>1.323358029152877</c:v>
                </c:pt>
                <c:pt idx="87">
                  <c:v>1.4091280219781557</c:v>
                </c:pt>
                <c:pt idx="88">
                  <c:v>1.4666037940854948</c:v>
                </c:pt>
                <c:pt idx="89">
                  <c:v>1.4856153068922262</c:v>
                </c:pt>
                <c:pt idx="90">
                  <c:v>1.5170047951890613</c:v>
                </c:pt>
                <c:pt idx="91">
                  <c:v>1.5240791240749116</c:v>
                </c:pt>
                <c:pt idx="92">
                  <c:v>1.5262901558078108</c:v>
                </c:pt>
                <c:pt idx="93">
                  <c:v>1.5121414980361105</c:v>
                </c:pt>
                <c:pt idx="94">
                  <c:v>1.4975516065772552</c:v>
                </c:pt>
                <c:pt idx="95">
                  <c:v>1.4807520097392755</c:v>
                </c:pt>
                <c:pt idx="96">
                  <c:v>1.4856153068922262</c:v>
                </c:pt>
                <c:pt idx="97">
                  <c:v>1.4807520097392755</c:v>
                </c:pt>
                <c:pt idx="98">
                  <c:v>1.4688143837004717</c:v>
                </c:pt>
                <c:pt idx="99">
                  <c:v>1.4546661680466937</c:v>
                </c:pt>
                <c:pt idx="100">
                  <c:v>1.4210656480169592</c:v>
                </c:pt>
                <c:pt idx="101">
                  <c:v>1.3971917222931267</c:v>
                </c:pt>
                <c:pt idx="102">
                  <c:v>1.3803907991013722</c:v>
                </c:pt>
                <c:pt idx="103">
                  <c:v>1.3803907991013722</c:v>
                </c:pt>
                <c:pt idx="104">
                  <c:v>1.3803907991013722</c:v>
                </c:pt>
                <c:pt idx="105">
                  <c:v>1.3949806905602247</c:v>
                </c:pt>
                <c:pt idx="106">
                  <c:v>1.3803907991013722</c:v>
                </c:pt>
                <c:pt idx="107">
                  <c:v>1.3662434676834387</c:v>
                </c:pt>
                <c:pt idx="108">
                  <c:v>1.323358029152877</c:v>
                </c:pt>
                <c:pt idx="109">
                  <c:v>1.3065571059611225</c:v>
                </c:pt>
                <c:pt idx="110">
                  <c:v>1.2919672145022725</c:v>
                </c:pt>
                <c:pt idx="111">
                  <c:v>1.2919672145022725</c:v>
                </c:pt>
                <c:pt idx="112">
                  <c:v>1.2636712253126385</c:v>
                </c:pt>
                <c:pt idx="113">
                  <c:v>1.2490813338537885</c:v>
                </c:pt>
                <c:pt idx="114">
                  <c:v>1.2181330792441005</c:v>
                </c:pt>
                <c:pt idx="115">
                  <c:v>1.2061967795590691</c:v>
                </c:pt>
                <c:pt idx="116">
                  <c:v>1.175247640713539</c:v>
                </c:pt>
                <c:pt idx="117">
                  <c:v>1.1465104178367556</c:v>
                </c:pt>
                <c:pt idx="118">
                  <c:v>1.1319205263779029</c:v>
                </c:pt>
                <c:pt idx="119">
                  <c:v>1.1345727917979518</c:v>
                </c:pt>
                <c:pt idx="120">
                  <c:v>1.1367838235308536</c:v>
                </c:pt>
                <c:pt idx="121">
                  <c:v>1.1226364921129177</c:v>
                </c:pt>
                <c:pt idx="122">
                  <c:v>1.1177731949599694</c:v>
                </c:pt>
                <c:pt idx="123">
                  <c:v>1.129709494645001</c:v>
                </c:pt>
                <c:pt idx="124">
                  <c:v>1.129709494645001</c:v>
                </c:pt>
                <c:pt idx="125">
                  <c:v>1.1606577492546888</c:v>
                </c:pt>
                <c:pt idx="126">
                  <c:v>1.2035431877852505</c:v>
                </c:pt>
                <c:pt idx="127">
                  <c:v>1.2013334824061181</c:v>
                </c:pt>
                <c:pt idx="128">
                  <c:v>1.2468716284746562</c:v>
                </c:pt>
                <c:pt idx="129">
                  <c:v>1.3065571059611225</c:v>
                </c:pt>
                <c:pt idx="130">
                  <c:v>1.3520952520296605</c:v>
                </c:pt>
                <c:pt idx="131">
                  <c:v>1.3640324359505394</c:v>
                </c:pt>
                <c:pt idx="132">
                  <c:v>1.3803907991013722</c:v>
                </c:pt>
                <c:pt idx="133">
                  <c:v>1.4378665712087113</c:v>
                </c:pt>
                <c:pt idx="134">
                  <c:v>1.4546661680466937</c:v>
                </c:pt>
                <c:pt idx="135">
                  <c:v>1.4714670912384455</c:v>
                </c:pt>
                <c:pt idx="136">
                  <c:v>1.4714670912384455</c:v>
                </c:pt>
                <c:pt idx="137">
                  <c:v>1.4714670912384455</c:v>
                </c:pt>
                <c:pt idx="138">
                  <c:v>1.4378665712087113</c:v>
                </c:pt>
                <c:pt idx="139">
                  <c:v>1.4237179134370108</c:v>
                </c:pt>
                <c:pt idx="140">
                  <c:v>1.3971917222931267</c:v>
                </c:pt>
                <c:pt idx="141">
                  <c:v>1.3830430645214236</c:v>
                </c:pt>
                <c:pt idx="142">
                  <c:v>1.4117816137519767</c:v>
                </c:pt>
                <c:pt idx="143">
                  <c:v>1.3923284251401757</c:v>
                </c:pt>
                <c:pt idx="144">
                  <c:v>1.3803907991013722</c:v>
                </c:pt>
                <c:pt idx="145">
                  <c:v>1.3923284251401757</c:v>
                </c:pt>
                <c:pt idx="146">
                  <c:v>1.3949806905602247</c:v>
                </c:pt>
                <c:pt idx="147">
                  <c:v>1.3830430645214236</c:v>
                </c:pt>
                <c:pt idx="148">
                  <c:v>1.3520952520296605</c:v>
                </c:pt>
                <c:pt idx="149">
                  <c:v>1.3375049184528882</c:v>
                </c:pt>
                <c:pt idx="150">
                  <c:v>1.3065571059611225</c:v>
                </c:pt>
                <c:pt idx="151">
                  <c:v>1.3255686187678541</c:v>
                </c:pt>
                <c:pt idx="152">
                  <c:v>1.2875464773902408</c:v>
                </c:pt>
                <c:pt idx="153">
                  <c:v>1.3039043984231513</c:v>
                </c:pt>
                <c:pt idx="154">
                  <c:v>1.3375049184528882</c:v>
                </c:pt>
                <c:pt idx="155">
                  <c:v>1.3520952520296605</c:v>
                </c:pt>
                <c:pt idx="156">
                  <c:v>1.3830430645214236</c:v>
                </c:pt>
                <c:pt idx="157">
                  <c:v>1.3803907991013722</c:v>
                </c:pt>
                <c:pt idx="158">
                  <c:v>1.4117816137519767</c:v>
                </c:pt>
                <c:pt idx="159">
                  <c:v>1.4405188366287602</c:v>
                </c:pt>
                <c:pt idx="160">
                  <c:v>1.4405188366287602</c:v>
                </c:pt>
                <c:pt idx="161">
                  <c:v>1.4405188366287602</c:v>
                </c:pt>
                <c:pt idx="162">
                  <c:v>1.4546661680466937</c:v>
                </c:pt>
                <c:pt idx="163">
                  <c:v>1.4688143837004717</c:v>
                </c:pt>
                <c:pt idx="164">
                  <c:v>1.4688143837004717</c:v>
                </c:pt>
                <c:pt idx="165">
                  <c:v>1.4643927623525954</c:v>
                </c:pt>
                <c:pt idx="166">
                  <c:v>1.4807520097392755</c:v>
                </c:pt>
                <c:pt idx="167">
                  <c:v>1.4807520097392755</c:v>
                </c:pt>
                <c:pt idx="168">
                  <c:v>1.4834047172772467</c:v>
                </c:pt>
                <c:pt idx="169">
                  <c:v>1.4834047172772467</c:v>
                </c:pt>
                <c:pt idx="170">
                  <c:v>1.4259289451699102</c:v>
                </c:pt>
                <c:pt idx="171">
                  <c:v>1.4117816137519767</c:v>
                </c:pt>
                <c:pt idx="172">
                  <c:v>1.3830430645214236</c:v>
                </c:pt>
                <c:pt idx="173">
                  <c:v>1.3803907991013722</c:v>
                </c:pt>
                <c:pt idx="174">
                  <c:v>1.3971917222931267</c:v>
                </c:pt>
                <c:pt idx="175">
                  <c:v>1.3781797673684728</c:v>
                </c:pt>
                <c:pt idx="176">
                  <c:v>1.3662434676834387</c:v>
                </c:pt>
                <c:pt idx="177">
                  <c:v>1.3662434676834387</c:v>
                </c:pt>
                <c:pt idx="178">
                  <c:v>1.3494425444916893</c:v>
                </c:pt>
                <c:pt idx="179">
                  <c:v>1.3375049184528882</c:v>
                </c:pt>
                <c:pt idx="180">
                  <c:v>1.323358029152877</c:v>
                </c:pt>
                <c:pt idx="181">
                  <c:v>1.2897561827693731</c:v>
                </c:pt>
                <c:pt idx="182">
                  <c:v>1.2658822570455379</c:v>
                </c:pt>
                <c:pt idx="183">
                  <c:v>1.2610189598925896</c:v>
                </c:pt>
                <c:pt idx="184">
                  <c:v>1.2468716284746562</c:v>
                </c:pt>
                <c:pt idx="185">
                  <c:v>1.2442180367008377</c:v>
                </c:pt>
                <c:pt idx="186">
                  <c:v>1.234934002435855</c:v>
                </c:pt>
                <c:pt idx="187">
                  <c:v>1.2322817370158035</c:v>
                </c:pt>
                <c:pt idx="188">
                  <c:v>1.2013334824061181</c:v>
                </c:pt>
                <c:pt idx="189">
                  <c:v>1.189395856367317</c:v>
                </c:pt>
                <c:pt idx="190">
                  <c:v>1.1345727917979518</c:v>
                </c:pt>
                <c:pt idx="191">
                  <c:v>1.1319205263779029</c:v>
                </c:pt>
                <c:pt idx="192">
                  <c:v>1.1633113410285074</c:v>
                </c:pt>
                <c:pt idx="193">
                  <c:v>1.189395856367317</c:v>
                </c:pt>
                <c:pt idx="194">
                  <c:v>1.2061967795590691</c:v>
                </c:pt>
                <c:pt idx="195">
                  <c:v>1.2035431877852505</c:v>
                </c:pt>
                <c:pt idx="196">
                  <c:v>1.2035431877852505</c:v>
                </c:pt>
                <c:pt idx="197">
                  <c:v>1.175247640713539</c:v>
                </c:pt>
                <c:pt idx="198">
                  <c:v>1.175247640713539</c:v>
                </c:pt>
                <c:pt idx="199">
                  <c:v>1.1633113410285074</c:v>
                </c:pt>
                <c:pt idx="200">
                  <c:v>1.1416471206838046</c:v>
                </c:pt>
                <c:pt idx="201">
                  <c:v>1.1465104178367556</c:v>
                </c:pt>
                <c:pt idx="202">
                  <c:v>1.1009722717682173</c:v>
                </c:pt>
                <c:pt idx="203">
                  <c:v>1.0890346457294164</c:v>
                </c:pt>
                <c:pt idx="204">
                  <c:v>1.1465104178367556</c:v>
                </c:pt>
                <c:pt idx="205">
                  <c:v>1.1487214495696547</c:v>
                </c:pt>
                <c:pt idx="206">
                  <c:v>1.1487214495696547</c:v>
                </c:pt>
                <c:pt idx="207">
                  <c:v>1.1319205263779029</c:v>
                </c:pt>
                <c:pt idx="208">
                  <c:v>1.1058355689211683</c:v>
                </c:pt>
                <c:pt idx="209">
                  <c:v>1.1031833035011167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53888"/>
        <c:axId val="163654464"/>
      </c:scatterChart>
      <c:valAx>
        <c:axId val="1636538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54464"/>
        <c:crosses val="autoZero"/>
        <c:crossBetween val="midCat"/>
      </c:valAx>
      <c:valAx>
        <c:axId val="163654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36538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119062</xdr:rowOff>
    </xdr:from>
    <xdr:to>
      <xdr:col>20</xdr:col>
      <xdr:colOff>55563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15.16300011</v>
      </c>
      <c r="C2">
        <v>0.31503001000000003</v>
      </c>
      <c r="D2">
        <v>34.5929985</v>
      </c>
      <c r="E2">
        <v>0.25227000999999999</v>
      </c>
      <c r="F2">
        <v>38.097999569999999</v>
      </c>
      <c r="G2">
        <v>0.56330000999999996</v>
      </c>
      <c r="H2">
        <v>31.21299934</v>
      </c>
      <c r="J2" s="2">
        <f>TREND(Calibration!$A$2:$A$4,Calibration!$B$2:$B$4,C2)</f>
        <v>369.47610313625182</v>
      </c>
      <c r="K2" s="2">
        <f>TREND(Calibration!$A$2:$A$4,Calibration!$C$2:$C$4,E2)</f>
        <v>453.06075045067587</v>
      </c>
      <c r="L2" s="2">
        <f>TREND(Calibration!$A$2:$A$4,Calibration!$D$2:$D$4,G2)</f>
        <v>412.11144230392239</v>
      </c>
    </row>
    <row r="3" spans="1:12" x14ac:dyDescent="0.25">
      <c r="A3">
        <v>6202</v>
      </c>
      <c r="B3">
        <v>15.04599953</v>
      </c>
      <c r="C3">
        <v>0.30794999000000001</v>
      </c>
      <c r="D3">
        <v>34.585998539999999</v>
      </c>
      <c r="E3">
        <v>0.25222</v>
      </c>
      <c r="F3">
        <v>38.076000209999997</v>
      </c>
      <c r="G3">
        <v>0.56760001000000004</v>
      </c>
      <c r="H3">
        <v>31.184000019999999</v>
      </c>
      <c r="J3" s="2">
        <f>TREND(Calibration!$A$2:$A$4,Calibration!$B$2:$B$4,C3)</f>
        <v>338.16468154228892</v>
      </c>
      <c r="K3" s="2">
        <f>TREND(Calibration!$A$2:$A$4,Calibration!$C$2:$C$4,E3)</f>
        <v>452.67034120712333</v>
      </c>
      <c r="L3" s="2">
        <f>TREND(Calibration!$A$2:$A$4,Calibration!$D$2:$D$4,G3)</f>
        <v>415.15878960399164</v>
      </c>
    </row>
    <row r="4" spans="1:12" x14ac:dyDescent="0.25">
      <c r="A4">
        <v>11105</v>
      </c>
      <c r="B4">
        <v>15.02600002</v>
      </c>
      <c r="C4">
        <v>0.31226999</v>
      </c>
      <c r="D4">
        <v>34.576999659999998</v>
      </c>
      <c r="E4">
        <v>0.25216000999999999</v>
      </c>
      <c r="F4">
        <v>38.126998899999997</v>
      </c>
      <c r="G4">
        <v>0.57730000999999997</v>
      </c>
      <c r="H4">
        <v>31.207000730000001</v>
      </c>
      <c r="J4" s="2">
        <f>TREND(Calibration!$A$2:$A$4,Calibration!$B$2:$B$4,C4)</f>
        <v>357.26990176566665</v>
      </c>
      <c r="K4" s="2">
        <f>TREND(Calibration!$A$2:$A$4,Calibration!$C$2:$C$4,E4)</f>
        <v>452.20202186057827</v>
      </c>
      <c r="L4" s="2">
        <f>TREND(Calibration!$A$2:$A$4,Calibration!$D$2:$D$4,G4)</f>
        <v>422.03303816461278</v>
      </c>
    </row>
    <row r="5" spans="1:12" x14ac:dyDescent="0.25">
      <c r="A5">
        <v>16191</v>
      </c>
      <c r="B5">
        <v>14.92300034</v>
      </c>
      <c r="C5">
        <v>0.30897998999999998</v>
      </c>
      <c r="D5">
        <v>34.556999210000001</v>
      </c>
      <c r="E5">
        <v>0.25222</v>
      </c>
      <c r="F5">
        <v>38.119998930000001</v>
      </c>
      <c r="G5">
        <v>0.57840002000000001</v>
      </c>
      <c r="H5">
        <v>31.260999680000001</v>
      </c>
      <c r="J5" s="2">
        <f>TREND(Calibration!$A$2:$A$4,Calibration!$B$2:$B$4,C5)</f>
        <v>342.71986136406645</v>
      </c>
      <c r="K5" s="2">
        <f>TREND(Calibration!$A$2:$A$4,Calibration!$C$2:$C$4,E5)</f>
        <v>452.67034120712333</v>
      </c>
      <c r="L5" s="2">
        <f>TREND(Calibration!$A$2:$A$4,Calibration!$D$2:$D$4,G5)</f>
        <v>422.81259921194982</v>
      </c>
    </row>
    <row r="6" spans="1:12" x14ac:dyDescent="0.25">
      <c r="A6">
        <v>21105</v>
      </c>
      <c r="B6">
        <v>14.84200001</v>
      </c>
      <c r="C6">
        <v>0.31038000999999998</v>
      </c>
      <c r="D6">
        <v>34.573001859999998</v>
      </c>
      <c r="E6">
        <v>0.25227000999999999</v>
      </c>
      <c r="F6">
        <v>38.101001740000001</v>
      </c>
      <c r="G6">
        <v>0.56650001000000005</v>
      </c>
      <c r="H6">
        <v>31.20299911</v>
      </c>
      <c r="J6" s="2">
        <f>TREND(Calibration!$A$2:$A$4,Calibration!$B$2:$B$4,C6)</f>
        <v>348.91145636803253</v>
      </c>
      <c r="K6" s="2">
        <f>TREND(Calibration!$A$2:$A$4,Calibration!$C$2:$C$4,E6)</f>
        <v>453.06075045067587</v>
      </c>
      <c r="L6" s="2">
        <f>TREND(Calibration!$A$2:$A$4,Calibration!$D$2:$D$4,G6)</f>
        <v>414.37923564350882</v>
      </c>
    </row>
    <row r="7" spans="1:12" x14ac:dyDescent="0.25">
      <c r="A7">
        <v>26105</v>
      </c>
      <c r="B7">
        <v>14.85499954</v>
      </c>
      <c r="C7">
        <v>0.31189001</v>
      </c>
      <c r="D7">
        <v>34.5890007</v>
      </c>
      <c r="E7">
        <v>0.25227000999999999</v>
      </c>
      <c r="F7">
        <v>38.073001859999998</v>
      </c>
      <c r="G7">
        <v>0.56379997999999998</v>
      </c>
      <c r="H7">
        <v>31.200000760000002</v>
      </c>
      <c r="J7" s="2">
        <f>TREND(Calibration!$A$2:$A$4,Calibration!$B$2:$B$4,C7)</f>
        <v>355.58943843685211</v>
      </c>
      <c r="K7" s="2">
        <f>TREND(Calibration!$A$2:$A$4,Calibration!$C$2:$C$4,E7)</f>
        <v>453.06075045067587</v>
      </c>
      <c r="L7" s="2">
        <f>TREND(Calibration!$A$2:$A$4,Calibration!$D$2:$D$4,G7)</f>
        <v>412.46576375267023</v>
      </c>
    </row>
    <row r="8" spans="1:12" x14ac:dyDescent="0.25">
      <c r="A8">
        <v>31105</v>
      </c>
      <c r="B8">
        <v>14.93599987</v>
      </c>
      <c r="C8">
        <v>0.31286999999999998</v>
      </c>
      <c r="D8">
        <v>34.58000183</v>
      </c>
      <c r="E8">
        <v>0.25227000999999999</v>
      </c>
      <c r="F8">
        <v>38.041000369999999</v>
      </c>
      <c r="G8">
        <v>0.56919998000000005</v>
      </c>
      <c r="H8">
        <v>31.23200035</v>
      </c>
      <c r="J8" s="2">
        <f>TREND(Calibration!$A$2:$A$4,Calibration!$B$2:$B$4,C8)</f>
        <v>359.92344879951588</v>
      </c>
      <c r="K8" s="2">
        <f>TREND(Calibration!$A$2:$A$4,Calibration!$C$2:$C$4,E8)</f>
        <v>453.06075045067587</v>
      </c>
      <c r="L8" s="2">
        <f>TREND(Calibration!$A$2:$A$4,Calibration!$D$2:$D$4,G8)</f>
        <v>416.29266501322229</v>
      </c>
    </row>
    <row r="9" spans="1:12" x14ac:dyDescent="0.25">
      <c r="A9">
        <v>36244</v>
      </c>
      <c r="B9">
        <v>15.055999760000001</v>
      </c>
      <c r="C9">
        <v>0.31411001</v>
      </c>
      <c r="D9">
        <v>34.583000179999999</v>
      </c>
      <c r="E9">
        <v>0.25227000999999999</v>
      </c>
      <c r="F9">
        <v>38.0890007</v>
      </c>
      <c r="G9">
        <v>0.56599997999999996</v>
      </c>
      <c r="H9">
        <v>31.209999079999999</v>
      </c>
      <c r="J9" s="2">
        <f>TREND(Calibration!$A$2:$A$4,Calibration!$B$2:$B$4,C9)</f>
        <v>365.40739882942125</v>
      </c>
      <c r="K9" s="2">
        <f>TREND(Calibration!$A$2:$A$4,Calibration!$C$2:$C$4,E9)</f>
        <v>453.06075045067587</v>
      </c>
      <c r="L9" s="2">
        <f>TREND(Calibration!$A$2:$A$4,Calibration!$D$2:$D$4,G9)</f>
        <v>414.02487167363586</v>
      </c>
    </row>
    <row r="10" spans="1:12" x14ac:dyDescent="0.25">
      <c r="A10">
        <v>41107</v>
      </c>
      <c r="B10">
        <v>15.19799995</v>
      </c>
      <c r="C10">
        <v>0.31184000000000001</v>
      </c>
      <c r="D10">
        <v>34.561000819999997</v>
      </c>
      <c r="E10">
        <v>0.25227000999999999</v>
      </c>
      <c r="F10">
        <v>38.119998930000001</v>
      </c>
      <c r="G10">
        <v>0.57840002000000001</v>
      </c>
      <c r="H10">
        <v>31.239000319999999</v>
      </c>
      <c r="J10" s="2">
        <f>TREND(Calibration!$A$2:$A$4,Calibration!$B$2:$B$4,C10)</f>
        <v>355.36826897773835</v>
      </c>
      <c r="K10" s="2">
        <f>TREND(Calibration!$A$2:$A$4,Calibration!$C$2:$C$4,E10)</f>
        <v>453.06075045067587</v>
      </c>
      <c r="L10" s="2">
        <f>TREND(Calibration!$A$2:$A$4,Calibration!$D$2:$D$4,G10)</f>
        <v>422.81259921194982</v>
      </c>
    </row>
    <row r="11" spans="1:12" x14ac:dyDescent="0.25">
      <c r="A11">
        <v>46108</v>
      </c>
      <c r="B11">
        <v>15.18900013</v>
      </c>
      <c r="C11">
        <v>0.31060000999999998</v>
      </c>
      <c r="D11">
        <v>34.611999509999997</v>
      </c>
      <c r="E11">
        <v>0.25222</v>
      </c>
      <c r="F11">
        <v>38.043998719999998</v>
      </c>
      <c r="G11">
        <v>0.56330000999999996</v>
      </c>
      <c r="H11">
        <v>31.23200035</v>
      </c>
      <c r="J11" s="2">
        <f>TREND(Calibration!$A$2:$A$4,Calibration!$B$2:$B$4,C11)</f>
        <v>349.88440739792668</v>
      </c>
      <c r="K11" s="2">
        <f>TREND(Calibration!$A$2:$A$4,Calibration!$C$2:$C$4,E11)</f>
        <v>452.67034120712333</v>
      </c>
      <c r="L11" s="2">
        <f>TREND(Calibration!$A$2:$A$4,Calibration!$D$2:$D$4,G11)</f>
        <v>412.11144230392239</v>
      </c>
    </row>
    <row r="12" spans="1:12" x14ac:dyDescent="0.25">
      <c r="A12">
        <v>51107</v>
      </c>
      <c r="B12">
        <v>15.19200039</v>
      </c>
      <c r="C12">
        <v>0.31253998999999999</v>
      </c>
      <c r="D12">
        <v>34.556999210000001</v>
      </c>
      <c r="E12">
        <v>0.25222</v>
      </c>
      <c r="F12">
        <v>38.069999690000003</v>
      </c>
      <c r="G12">
        <v>0.56489997999999997</v>
      </c>
      <c r="H12">
        <v>31.315999980000001</v>
      </c>
      <c r="J12" s="2">
        <f>TREND(Calibration!$A$2:$A$4,Calibration!$B$2:$B$4,C12)</f>
        <v>358.4639780296277</v>
      </c>
      <c r="K12" s="2">
        <f>TREND(Calibration!$A$2:$A$4,Calibration!$C$2:$C$4,E12)</f>
        <v>452.67034120712333</v>
      </c>
      <c r="L12" s="2">
        <f>TREND(Calibration!$A$2:$A$4,Calibration!$D$2:$D$4,G12)</f>
        <v>413.24531771315304</v>
      </c>
    </row>
    <row r="13" spans="1:12" x14ac:dyDescent="0.25">
      <c r="A13">
        <v>56114</v>
      </c>
      <c r="B13">
        <v>15.11100006</v>
      </c>
      <c r="C13">
        <v>0.31038000999999998</v>
      </c>
      <c r="D13">
        <v>34.567001339999997</v>
      </c>
      <c r="E13">
        <v>0.25211</v>
      </c>
      <c r="F13">
        <v>38.111000060000002</v>
      </c>
      <c r="G13">
        <v>0.56110000999999998</v>
      </c>
      <c r="H13">
        <v>31.21299934</v>
      </c>
      <c r="J13" s="2">
        <f>TREND(Calibration!$A$2:$A$4,Calibration!$B$2:$B$4,C13)</f>
        <v>348.91145636803253</v>
      </c>
      <c r="K13" s="2">
        <f>TREND(Calibration!$A$2:$A$4,Calibration!$C$2:$C$4,E13)</f>
        <v>451.81161261702596</v>
      </c>
      <c r="L13" s="2">
        <f>TREND(Calibration!$A$2:$A$4,Calibration!$D$2:$D$4,G13)</f>
        <v>410.55233438295676</v>
      </c>
    </row>
    <row r="14" spans="1:12" x14ac:dyDescent="0.25">
      <c r="A14">
        <v>61113</v>
      </c>
      <c r="B14">
        <v>15.006999970000001</v>
      </c>
      <c r="C14">
        <v>0.31038000999999998</v>
      </c>
      <c r="D14">
        <v>34.598999020000001</v>
      </c>
      <c r="E14">
        <v>0.25189</v>
      </c>
      <c r="F14">
        <v>38.056999210000001</v>
      </c>
      <c r="G14">
        <v>0.55729996999999998</v>
      </c>
      <c r="H14">
        <v>31.2159996</v>
      </c>
      <c r="J14" s="2">
        <f>TREND(Calibration!$A$2:$A$4,Calibration!$B$2:$B$4,C14)</f>
        <v>348.91145636803253</v>
      </c>
      <c r="K14" s="2">
        <f>TREND(Calibration!$A$2:$A$4,Calibration!$C$2:$C$4,E14)</f>
        <v>450.09415543683099</v>
      </c>
      <c r="L14" s="2">
        <f>TREND(Calibration!$A$2:$A$4,Calibration!$D$2:$D$4,G14)</f>
        <v>407.85930144478124</v>
      </c>
    </row>
    <row r="15" spans="1:12" x14ac:dyDescent="0.25">
      <c r="A15">
        <v>66159</v>
      </c>
      <c r="B15">
        <v>14.94499969</v>
      </c>
      <c r="C15">
        <v>0.31167999000000002</v>
      </c>
      <c r="D15">
        <v>34.583000179999999</v>
      </c>
      <c r="E15">
        <v>0.25178999000000002</v>
      </c>
      <c r="F15">
        <v>38.085998539999999</v>
      </c>
      <c r="G15">
        <v>0.56220000999999997</v>
      </c>
      <c r="H15">
        <v>31.299999239999998</v>
      </c>
      <c r="J15" s="2">
        <f>TREND(Calibration!$A$2:$A$4,Calibration!$B$2:$B$4,C15)</f>
        <v>354.66062400367764</v>
      </c>
      <c r="K15" s="2">
        <f>TREND(Calibration!$A$2:$A$4,Calibration!$C$2:$C$4,E15)</f>
        <v>449.31341501596148</v>
      </c>
      <c r="L15" s="2">
        <f>TREND(Calibration!$A$2:$A$4,Calibration!$D$2:$D$4,G15)</f>
        <v>411.33188834343957</v>
      </c>
    </row>
    <row r="16" spans="1:12" x14ac:dyDescent="0.25">
      <c r="A16">
        <v>71208</v>
      </c>
      <c r="B16">
        <v>14.88399982</v>
      </c>
      <c r="C16">
        <v>0.31226999</v>
      </c>
      <c r="D16">
        <v>34.576999659999998</v>
      </c>
      <c r="E16">
        <v>0.25216000999999999</v>
      </c>
      <c r="F16">
        <v>38.09500122</v>
      </c>
      <c r="G16">
        <v>0.56000000000000005</v>
      </c>
      <c r="H16">
        <v>31.305999759999999</v>
      </c>
      <c r="J16" s="2">
        <f>TREND(Calibration!$A$2:$A$4,Calibration!$B$2:$B$4,C16)</f>
        <v>357.26990176566665</v>
      </c>
      <c r="K16" s="2">
        <f>TREND(Calibration!$A$2:$A$4,Calibration!$C$2:$C$4,E16)</f>
        <v>452.20202186057827</v>
      </c>
      <c r="L16" s="2">
        <f>TREND(Calibration!$A$2:$A$4,Calibration!$D$2:$D$4,G16)</f>
        <v>409.77277333561983</v>
      </c>
    </row>
    <row r="17" spans="1:12" x14ac:dyDescent="0.25">
      <c r="A17">
        <v>76208</v>
      </c>
      <c r="B17">
        <v>14.91300011</v>
      </c>
      <c r="C17">
        <v>0.31167999000000002</v>
      </c>
      <c r="D17">
        <v>34.598999020000001</v>
      </c>
      <c r="E17">
        <v>0.25222</v>
      </c>
      <c r="F17">
        <v>38.14599991</v>
      </c>
      <c r="G17">
        <v>0.57620000999999998</v>
      </c>
      <c r="H17">
        <v>31.290000920000001</v>
      </c>
      <c r="J17" s="2">
        <f>TREND(Calibration!$A$2:$A$4,Calibration!$B$2:$B$4,C17)</f>
        <v>354.66062400367764</v>
      </c>
      <c r="K17" s="2">
        <f>TREND(Calibration!$A$2:$A$4,Calibration!$C$2:$C$4,E17)</f>
        <v>452.67034120712333</v>
      </c>
      <c r="L17" s="2">
        <f>TREND(Calibration!$A$2:$A$4,Calibration!$D$2:$D$4,G17)</f>
        <v>421.25348420412996</v>
      </c>
    </row>
    <row r="18" spans="1:12" x14ac:dyDescent="0.25">
      <c r="A18">
        <v>81116</v>
      </c>
      <c r="B18">
        <v>14.958000180000001</v>
      </c>
      <c r="C18">
        <v>0.31362000000000001</v>
      </c>
      <c r="D18">
        <v>34.5929985</v>
      </c>
      <c r="E18">
        <v>0.25222</v>
      </c>
      <c r="F18">
        <v>38.09500122</v>
      </c>
      <c r="G18">
        <v>0.56489997999999997</v>
      </c>
      <c r="H18">
        <v>31.290000920000001</v>
      </c>
      <c r="J18" s="2">
        <f>TREND(Calibration!$A$2:$A$4,Calibration!$B$2:$B$4,C18)</f>
        <v>363.24032731051921</v>
      </c>
      <c r="K18" s="2">
        <f>TREND(Calibration!$A$2:$A$4,Calibration!$C$2:$C$4,E18)</f>
        <v>452.67034120712333</v>
      </c>
      <c r="L18" s="2">
        <f>TREND(Calibration!$A$2:$A$4,Calibration!$D$2:$D$4,G18)</f>
        <v>413.24531771315304</v>
      </c>
    </row>
    <row r="19" spans="1:12" x14ac:dyDescent="0.25">
      <c r="A19">
        <v>86107</v>
      </c>
      <c r="B19">
        <v>15.071999549999999</v>
      </c>
      <c r="C19">
        <v>0.31011</v>
      </c>
      <c r="D19">
        <v>34.596000670000002</v>
      </c>
      <c r="E19">
        <v>0.25222</v>
      </c>
      <c r="F19">
        <v>38.124000549999998</v>
      </c>
      <c r="G19">
        <v>0.57300001</v>
      </c>
      <c r="H19">
        <v>31.252000809999998</v>
      </c>
      <c r="J19" s="2">
        <f>TREND(Calibration!$A$2:$A$4,Calibration!$B$2:$B$4,C19)</f>
        <v>347.71733587902463</v>
      </c>
      <c r="K19" s="2">
        <f>TREND(Calibration!$A$2:$A$4,Calibration!$C$2:$C$4,E19)</f>
        <v>452.67034120712333</v>
      </c>
      <c r="L19" s="2">
        <f>TREND(Calibration!$A$2:$A$4,Calibration!$D$2:$D$4,G19)</f>
        <v>418.98569086454364</v>
      </c>
    </row>
    <row r="20" spans="1:12" x14ac:dyDescent="0.25">
      <c r="A20">
        <v>91146</v>
      </c>
      <c r="B20">
        <v>15.147000309999999</v>
      </c>
      <c r="C20">
        <v>0.30978999000000002</v>
      </c>
      <c r="D20">
        <v>34.576999659999998</v>
      </c>
      <c r="E20">
        <v>0.25216000999999999</v>
      </c>
      <c r="F20">
        <v>38.085998539999999</v>
      </c>
      <c r="G20">
        <v>0.57459998000000001</v>
      </c>
      <c r="H20">
        <v>31.322000500000001</v>
      </c>
      <c r="J20" s="2">
        <f>TREND(Calibration!$A$2:$A$4,Calibration!$B$2:$B$4,C20)</f>
        <v>346.30209015594983</v>
      </c>
      <c r="K20" s="2">
        <f>TREND(Calibration!$A$2:$A$4,Calibration!$C$2:$C$4,E20)</f>
        <v>452.20202186057827</v>
      </c>
      <c r="L20" s="2">
        <f>TREND(Calibration!$A$2:$A$4,Calibration!$D$2:$D$4,G20)</f>
        <v>420.11956627377424</v>
      </c>
    </row>
    <row r="21" spans="1:12" x14ac:dyDescent="0.25">
      <c r="A21">
        <v>96114</v>
      </c>
      <c r="B21">
        <v>15.208000180000001</v>
      </c>
      <c r="C21">
        <v>0.30853998999999999</v>
      </c>
      <c r="D21">
        <v>34.569999690000003</v>
      </c>
      <c r="E21">
        <v>0.25227000999999999</v>
      </c>
      <c r="F21">
        <v>38.14599991</v>
      </c>
      <c r="G21">
        <v>0.57459998000000001</v>
      </c>
      <c r="H21">
        <v>31.325000760000002</v>
      </c>
      <c r="J21" s="2">
        <f>TREND(Calibration!$A$2:$A$4,Calibration!$B$2:$B$4,C21)</f>
        <v>340.77395930427792</v>
      </c>
      <c r="K21" s="2">
        <f>TREND(Calibration!$A$2:$A$4,Calibration!$C$2:$C$4,E21)</f>
        <v>453.06075045067587</v>
      </c>
      <c r="L21" s="2">
        <f>TREND(Calibration!$A$2:$A$4,Calibration!$D$2:$D$4,G21)</f>
        <v>420.11956627377424</v>
      </c>
    </row>
    <row r="22" spans="1:12" x14ac:dyDescent="0.25">
      <c r="A22">
        <v>101107</v>
      </c>
      <c r="B22">
        <v>15.1079998</v>
      </c>
      <c r="C22">
        <v>0.30648999999999998</v>
      </c>
      <c r="D22">
        <v>34.604999540000001</v>
      </c>
      <c r="E22">
        <v>0.25222</v>
      </c>
      <c r="F22">
        <v>38.076000209999997</v>
      </c>
      <c r="G22">
        <v>0.56110000999999998</v>
      </c>
      <c r="H22">
        <v>31.254999160000001</v>
      </c>
      <c r="J22" s="2">
        <f>TREND(Calibration!$A$2:$A$4,Calibration!$B$2:$B$4,C22)</f>
        <v>331.70786893258287</v>
      </c>
      <c r="K22" s="2">
        <f>TREND(Calibration!$A$2:$A$4,Calibration!$C$2:$C$4,E22)</f>
        <v>452.67034120712333</v>
      </c>
      <c r="L22" s="2">
        <f>TREND(Calibration!$A$2:$A$4,Calibration!$D$2:$D$4,G22)</f>
        <v>410.55233438295676</v>
      </c>
    </row>
    <row r="23" spans="1:12" x14ac:dyDescent="0.25">
      <c r="A23">
        <v>106107</v>
      </c>
      <c r="B23">
        <v>15.06200027</v>
      </c>
      <c r="C23">
        <v>0.31071000999999998</v>
      </c>
      <c r="D23">
        <v>34.585998539999999</v>
      </c>
      <c r="E23">
        <v>0.25227000999999999</v>
      </c>
      <c r="F23">
        <v>38.124000549999998</v>
      </c>
      <c r="G23">
        <v>0.57730000999999997</v>
      </c>
      <c r="H23">
        <v>31.290000920000001</v>
      </c>
      <c r="J23" s="2">
        <f>TREND(Calibration!$A$2:$A$4,Calibration!$B$2:$B$4,C23)</f>
        <v>350.37088291287387</v>
      </c>
      <c r="K23" s="2">
        <f>TREND(Calibration!$A$2:$A$4,Calibration!$C$2:$C$4,E23)</f>
        <v>453.06075045067587</v>
      </c>
      <c r="L23" s="2">
        <f>TREND(Calibration!$A$2:$A$4,Calibration!$D$2:$D$4,G23)</f>
        <v>422.03303816461278</v>
      </c>
    </row>
    <row r="24" spans="1:12" x14ac:dyDescent="0.25">
      <c r="A24">
        <v>111223</v>
      </c>
      <c r="B24">
        <v>14.949000359999999</v>
      </c>
      <c r="C24">
        <v>0.30935001000000001</v>
      </c>
      <c r="D24">
        <v>34.622001650000001</v>
      </c>
      <c r="E24">
        <v>0.25233000999999999</v>
      </c>
      <c r="F24">
        <v>38.085998539999999</v>
      </c>
      <c r="G24">
        <v>0.56379997999999998</v>
      </c>
      <c r="H24">
        <v>31.302999499999999</v>
      </c>
      <c r="J24" s="2">
        <f>TREND(Calibration!$A$2:$A$4,Calibration!$B$2:$B$4,C24)</f>
        <v>344.356276546255</v>
      </c>
      <c r="K24" s="2">
        <f>TREND(Calibration!$A$2:$A$4,Calibration!$C$2:$C$4,E24)</f>
        <v>453.52914786345627</v>
      </c>
      <c r="L24" s="2">
        <f>TREND(Calibration!$A$2:$A$4,Calibration!$D$2:$D$4,G24)</f>
        <v>412.46576375267023</v>
      </c>
    </row>
    <row r="25" spans="1:12" x14ac:dyDescent="0.25">
      <c r="A25">
        <v>116107</v>
      </c>
      <c r="B25">
        <v>14.83199978</v>
      </c>
      <c r="C25">
        <v>0.31064998999999999</v>
      </c>
      <c r="D25">
        <v>34.609001159999998</v>
      </c>
      <c r="E25">
        <v>0.25211</v>
      </c>
      <c r="F25">
        <v>38.082000729999997</v>
      </c>
      <c r="G25">
        <v>0.56269997000000005</v>
      </c>
      <c r="H25">
        <v>31.29700089</v>
      </c>
      <c r="J25" s="2">
        <f>TREND(Calibration!$A$2:$A$4,Calibration!$B$2:$B$4,C25)</f>
        <v>350.10544418189988</v>
      </c>
      <c r="K25" s="2">
        <f>TREND(Calibration!$A$2:$A$4,Calibration!$C$2:$C$4,E25)</f>
        <v>451.81161261702596</v>
      </c>
      <c r="L25" s="2">
        <f>TREND(Calibration!$A$2:$A$4,Calibration!$D$2:$D$4,G25)</f>
        <v>411.68620270533324</v>
      </c>
    </row>
    <row r="26" spans="1:12" x14ac:dyDescent="0.25">
      <c r="A26">
        <v>121107</v>
      </c>
      <c r="B26">
        <v>14.809000019999999</v>
      </c>
      <c r="C26">
        <v>0.31362000000000001</v>
      </c>
      <c r="D26">
        <v>34.5929985</v>
      </c>
      <c r="E26">
        <v>0.25222</v>
      </c>
      <c r="F26">
        <v>38.0890007</v>
      </c>
      <c r="G26">
        <v>0.56760001000000004</v>
      </c>
      <c r="H26">
        <v>31.35400009</v>
      </c>
      <c r="J26" s="2">
        <f>TREND(Calibration!$A$2:$A$4,Calibration!$B$2:$B$4,C26)</f>
        <v>363.24032731051921</v>
      </c>
      <c r="K26" s="2">
        <f>TREND(Calibration!$A$2:$A$4,Calibration!$C$2:$C$4,E26)</f>
        <v>452.67034120712333</v>
      </c>
      <c r="L26" s="2">
        <f>TREND(Calibration!$A$2:$A$4,Calibration!$D$2:$D$4,G26)</f>
        <v>415.15878960399164</v>
      </c>
    </row>
    <row r="27" spans="1:12" x14ac:dyDescent="0.25">
      <c r="A27">
        <v>126107</v>
      </c>
      <c r="B27">
        <v>14.805999760000001</v>
      </c>
      <c r="C27">
        <v>0.31195000000000001</v>
      </c>
      <c r="D27">
        <v>34.583000179999999</v>
      </c>
      <c r="E27">
        <v>0.25178999000000002</v>
      </c>
      <c r="F27">
        <v>38.113998410000001</v>
      </c>
      <c r="G27">
        <v>0.56969999999999998</v>
      </c>
      <c r="H27">
        <v>31.357999800000002</v>
      </c>
      <c r="J27" s="2">
        <f>TREND(Calibration!$A$2:$A$4,Calibration!$B$2:$B$4,C27)</f>
        <v>355.85474449268554</v>
      </c>
      <c r="K27" s="2">
        <f>TREND(Calibration!$A$2:$A$4,Calibration!$C$2:$C$4,E27)</f>
        <v>449.31341501596148</v>
      </c>
      <c r="L27" s="2">
        <f>TREND(Calibration!$A$2:$A$4,Calibration!$D$2:$D$4,G27)</f>
        <v>416.64702189624097</v>
      </c>
    </row>
    <row r="28" spans="1:12" x14ac:dyDescent="0.25">
      <c r="A28">
        <v>131192</v>
      </c>
      <c r="B28">
        <v>14.90600014</v>
      </c>
      <c r="C28">
        <v>0.31345999000000002</v>
      </c>
      <c r="D28">
        <v>34.602001190000003</v>
      </c>
      <c r="E28">
        <v>0.25184000000000001</v>
      </c>
      <c r="F28">
        <v>38.09500122</v>
      </c>
      <c r="G28">
        <v>0.56760001000000004</v>
      </c>
      <c r="H28">
        <v>31.374000550000002</v>
      </c>
      <c r="J28" s="2">
        <f>TREND(Calibration!$A$2:$A$4,Calibration!$B$2:$B$4,C28)</f>
        <v>362.53268233645849</v>
      </c>
      <c r="K28" s="2">
        <f>TREND(Calibration!$A$2:$A$4,Calibration!$C$2:$C$4,E28)</f>
        <v>449.70382425951379</v>
      </c>
      <c r="L28" s="2">
        <f>TREND(Calibration!$A$2:$A$4,Calibration!$D$2:$D$4,G28)</f>
        <v>415.15878960399164</v>
      </c>
    </row>
    <row r="29" spans="1:12" x14ac:dyDescent="0.25">
      <c r="A29">
        <v>136176</v>
      </c>
      <c r="B29">
        <v>15.02600002</v>
      </c>
      <c r="C29">
        <v>0.31102999999999997</v>
      </c>
      <c r="D29">
        <v>34.583000179999999</v>
      </c>
      <c r="E29">
        <v>0.25189</v>
      </c>
      <c r="F29">
        <v>38.124000549999998</v>
      </c>
      <c r="G29">
        <v>0.57029998000000004</v>
      </c>
      <c r="H29">
        <v>31.40600014</v>
      </c>
      <c r="J29" s="2">
        <f>TREND(Calibration!$A$2:$A$4,Calibration!$B$2:$B$4,C29)</f>
        <v>351.78604018585497</v>
      </c>
      <c r="K29" s="2">
        <f>TREND(Calibration!$A$2:$A$4,Calibration!$C$2:$C$4,E29)</f>
        <v>450.09415543683099</v>
      </c>
      <c r="L29" s="2">
        <f>TREND(Calibration!$A$2:$A$4,Calibration!$D$2:$D$4,G29)</f>
        <v>417.07221897370511</v>
      </c>
    </row>
    <row r="30" spans="1:12" x14ac:dyDescent="0.25">
      <c r="A30">
        <v>141121</v>
      </c>
      <c r="B30">
        <v>15.1079998</v>
      </c>
      <c r="C30">
        <v>0.31141001000000001</v>
      </c>
      <c r="D30">
        <v>34.561000819999997</v>
      </c>
      <c r="E30">
        <v>0.25227000999999999</v>
      </c>
      <c r="F30">
        <v>38.148998259999999</v>
      </c>
      <c r="G30">
        <v>0.56919998000000005</v>
      </c>
      <c r="H30">
        <v>31.29700089</v>
      </c>
      <c r="J30" s="2">
        <f>TREND(Calibration!$A$2:$A$4,Calibration!$B$2:$B$4,C30)</f>
        <v>353.46663618981006</v>
      </c>
      <c r="K30" s="2">
        <f>TREND(Calibration!$A$2:$A$4,Calibration!$C$2:$C$4,E30)</f>
        <v>453.06075045067587</v>
      </c>
      <c r="L30" s="2">
        <f>TREND(Calibration!$A$2:$A$4,Calibration!$D$2:$D$4,G30)</f>
        <v>416.29266501322229</v>
      </c>
    </row>
    <row r="31" spans="1:12" x14ac:dyDescent="0.25">
      <c r="A31">
        <v>146107</v>
      </c>
      <c r="B31">
        <v>15.147000309999999</v>
      </c>
      <c r="C31">
        <v>0.30838000999999998</v>
      </c>
      <c r="D31">
        <v>34.576999659999998</v>
      </c>
      <c r="E31">
        <v>0.25216000999999999</v>
      </c>
      <c r="F31">
        <v>38.117000580000003</v>
      </c>
      <c r="G31">
        <v>0.57679999000000004</v>
      </c>
      <c r="H31">
        <v>31.319000240000001</v>
      </c>
      <c r="J31" s="2">
        <f>TREND(Calibration!$A$2:$A$4,Calibration!$B$2:$B$4,C31)</f>
        <v>340.06644700535753</v>
      </c>
      <c r="K31" s="2">
        <f>TREND(Calibration!$A$2:$A$4,Calibration!$C$2:$C$4,E31)</f>
        <v>452.20202186057827</v>
      </c>
      <c r="L31" s="2">
        <f>TREND(Calibration!$A$2:$A$4,Calibration!$D$2:$D$4,G31)</f>
        <v>421.67868128159409</v>
      </c>
    </row>
    <row r="32" spans="1:12" x14ac:dyDescent="0.25">
      <c r="A32">
        <v>151107</v>
      </c>
      <c r="B32">
        <v>15.11699963</v>
      </c>
      <c r="C32">
        <v>0.30925000000000002</v>
      </c>
      <c r="D32">
        <v>34.604999540000001</v>
      </c>
      <c r="E32">
        <v>0.25222</v>
      </c>
      <c r="F32">
        <v>38.124000549999998</v>
      </c>
      <c r="G32">
        <v>0.56809997999999995</v>
      </c>
      <c r="H32">
        <v>31.27099991</v>
      </c>
      <c r="J32" s="2">
        <f>TREND(Calibration!$A$2:$A$4,Calibration!$B$2:$B$4,C32)</f>
        <v>343.91398185307457</v>
      </c>
      <c r="K32" s="2">
        <f>TREND(Calibration!$A$2:$A$4,Calibration!$C$2:$C$4,E32)</f>
        <v>452.67034120712333</v>
      </c>
      <c r="L32" s="2">
        <f>TREND(Calibration!$A$2:$A$4,Calibration!$D$2:$D$4,G32)</f>
        <v>415.51311105273936</v>
      </c>
    </row>
    <row r="33" spans="1:12" x14ac:dyDescent="0.25">
      <c r="A33">
        <v>156107</v>
      </c>
      <c r="B33">
        <v>15.022999759999999</v>
      </c>
      <c r="C33">
        <v>0.31141001000000001</v>
      </c>
      <c r="D33">
        <v>34.604999540000001</v>
      </c>
      <c r="E33">
        <v>0.25222</v>
      </c>
      <c r="F33">
        <v>38.056999210000001</v>
      </c>
      <c r="G33">
        <v>0.56489997999999997</v>
      </c>
      <c r="H33">
        <v>31.239000319999999</v>
      </c>
      <c r="J33" s="2">
        <f>TREND(Calibration!$A$2:$A$4,Calibration!$B$2:$B$4,C33)</f>
        <v>353.46663618981006</v>
      </c>
      <c r="K33" s="2">
        <f>TREND(Calibration!$A$2:$A$4,Calibration!$C$2:$C$4,E33)</f>
        <v>452.67034120712333</v>
      </c>
      <c r="L33" s="2">
        <f>TREND(Calibration!$A$2:$A$4,Calibration!$D$2:$D$4,G33)</f>
        <v>413.24531771315304</v>
      </c>
    </row>
    <row r="34" spans="1:12" x14ac:dyDescent="0.25">
      <c r="A34">
        <v>161236</v>
      </c>
      <c r="B34">
        <v>14.91899967</v>
      </c>
      <c r="C34">
        <v>0.31352001000000002</v>
      </c>
      <c r="D34">
        <v>34.604999540000001</v>
      </c>
      <c r="E34">
        <v>0.25178999000000002</v>
      </c>
      <c r="F34">
        <v>38.056999210000001</v>
      </c>
      <c r="G34">
        <v>0.56699997000000002</v>
      </c>
      <c r="H34">
        <v>31.27099991</v>
      </c>
      <c r="J34" s="2">
        <f>TREND(Calibration!$A$2:$A$4,Calibration!$B$2:$B$4,C34)</f>
        <v>362.79812106743225</v>
      </c>
      <c r="K34" s="2">
        <f>TREND(Calibration!$A$2:$A$4,Calibration!$C$2:$C$4,E34)</f>
        <v>449.31341501596148</v>
      </c>
      <c r="L34" s="2">
        <f>TREND(Calibration!$A$2:$A$4,Calibration!$D$2:$D$4,G34)</f>
        <v>414.73355000540244</v>
      </c>
    </row>
    <row r="35" spans="1:12" x14ac:dyDescent="0.25">
      <c r="A35">
        <v>166115</v>
      </c>
      <c r="B35">
        <v>14.897000309999999</v>
      </c>
      <c r="C35">
        <v>0.31464999999999999</v>
      </c>
      <c r="D35">
        <v>34.576999659999998</v>
      </c>
      <c r="E35">
        <v>0.25189</v>
      </c>
      <c r="F35">
        <v>38.097999569999999</v>
      </c>
      <c r="G35">
        <v>0.57239996999999998</v>
      </c>
      <c r="H35">
        <v>31.247999190000002</v>
      </c>
      <c r="J35" s="2">
        <f>TREND(Calibration!$A$2:$A$4,Calibration!$B$2:$B$4,C35)</f>
        <v>367.79550713229673</v>
      </c>
      <c r="K35" s="2">
        <f>TREND(Calibration!$A$2:$A$4,Calibration!$C$2:$C$4,E35)</f>
        <v>450.09415543683099</v>
      </c>
      <c r="L35" s="2">
        <f>TREND(Calibration!$A$2:$A$4,Calibration!$D$2:$D$4,G35)</f>
        <v>418.56045126595438</v>
      </c>
    </row>
    <row r="36" spans="1:12" x14ac:dyDescent="0.25">
      <c r="A36">
        <v>171114</v>
      </c>
      <c r="B36">
        <v>14.819000239999999</v>
      </c>
      <c r="C36">
        <v>0.31259998999999999</v>
      </c>
      <c r="D36">
        <v>34.583000179999999</v>
      </c>
      <c r="E36">
        <v>0.25189</v>
      </c>
      <c r="F36">
        <v>38.097999569999999</v>
      </c>
      <c r="G36">
        <v>0.56599997999999996</v>
      </c>
      <c r="H36">
        <v>31.239000319999999</v>
      </c>
      <c r="J36" s="2">
        <f>TREND(Calibration!$A$2:$A$4,Calibration!$B$2:$B$4,C36)</f>
        <v>358.72932831050798</v>
      </c>
      <c r="K36" s="2">
        <f>TREND(Calibration!$A$2:$A$4,Calibration!$C$2:$C$4,E36)</f>
        <v>450.09415543683099</v>
      </c>
      <c r="L36" s="2">
        <f>TREND(Calibration!$A$2:$A$4,Calibration!$D$2:$D$4,G36)</f>
        <v>414.02487167363586</v>
      </c>
    </row>
    <row r="37" spans="1:12" x14ac:dyDescent="0.25">
      <c r="A37">
        <v>176108</v>
      </c>
      <c r="B37">
        <v>14.82900047</v>
      </c>
      <c r="C37">
        <v>0.31130001000000002</v>
      </c>
      <c r="D37">
        <v>34.5890007</v>
      </c>
      <c r="E37">
        <v>0.25195000000000001</v>
      </c>
      <c r="F37">
        <v>38.043998719999998</v>
      </c>
      <c r="G37">
        <v>0.55680001000000001</v>
      </c>
      <c r="H37">
        <v>31.309000019999999</v>
      </c>
      <c r="J37" s="2">
        <f>TREND(Calibration!$A$2:$A$4,Calibration!$B$2:$B$4,C37)</f>
        <v>352.9801606748631</v>
      </c>
      <c r="K37" s="2">
        <f>TREND(Calibration!$A$2:$A$4,Calibration!$C$2:$C$4,E37)</f>
        <v>450.56255284961139</v>
      </c>
      <c r="L37" s="2">
        <f>TREND(Calibration!$A$2:$A$4,Calibration!$D$2:$D$4,G37)</f>
        <v>407.50498708288762</v>
      </c>
    </row>
    <row r="38" spans="1:12" x14ac:dyDescent="0.25">
      <c r="A38">
        <v>181109</v>
      </c>
      <c r="B38">
        <v>14.96800041</v>
      </c>
      <c r="C38">
        <v>0.31167999000000002</v>
      </c>
      <c r="D38">
        <v>34.615001679999999</v>
      </c>
      <c r="E38">
        <v>0.25178999000000002</v>
      </c>
      <c r="F38">
        <v>38.097999569999999</v>
      </c>
      <c r="G38">
        <v>0.56599997999999996</v>
      </c>
      <c r="H38">
        <v>31.347999569999999</v>
      </c>
      <c r="J38" s="2">
        <f>TREND(Calibration!$A$2:$A$4,Calibration!$B$2:$B$4,C38)</f>
        <v>354.66062400367764</v>
      </c>
      <c r="K38" s="2">
        <f>TREND(Calibration!$A$2:$A$4,Calibration!$C$2:$C$4,E38)</f>
        <v>449.31341501596148</v>
      </c>
      <c r="L38" s="2">
        <f>TREND(Calibration!$A$2:$A$4,Calibration!$D$2:$D$4,G38)</f>
        <v>414.02487167363586</v>
      </c>
    </row>
    <row r="39" spans="1:12" x14ac:dyDescent="0.25">
      <c r="A39">
        <v>186145</v>
      </c>
      <c r="B39">
        <v>15.00399971</v>
      </c>
      <c r="C39">
        <v>0.31049000999999998</v>
      </c>
      <c r="D39">
        <v>34.598999020000001</v>
      </c>
      <c r="E39">
        <v>0.25222</v>
      </c>
      <c r="F39">
        <v>38.073001859999998</v>
      </c>
      <c r="G39">
        <v>0.55620002999999996</v>
      </c>
      <c r="H39">
        <v>31.319000240000001</v>
      </c>
      <c r="J39" s="2">
        <f>TREND(Calibration!$A$2:$A$4,Calibration!$B$2:$B$4,C39)</f>
        <v>349.39793188297949</v>
      </c>
      <c r="K39" s="2">
        <f>TREND(Calibration!$A$2:$A$4,Calibration!$C$2:$C$4,E39)</f>
        <v>452.67034120712333</v>
      </c>
      <c r="L39" s="2">
        <f>TREND(Calibration!$A$2:$A$4,Calibration!$D$2:$D$4,G39)</f>
        <v>407.07979000542349</v>
      </c>
    </row>
    <row r="40" spans="1:12" x14ac:dyDescent="0.25">
      <c r="A40">
        <v>191114</v>
      </c>
      <c r="B40">
        <v>15.13700008</v>
      </c>
      <c r="C40">
        <v>0.31280999999999998</v>
      </c>
      <c r="D40">
        <v>34.576999659999998</v>
      </c>
      <c r="E40">
        <v>0.25222</v>
      </c>
      <c r="F40">
        <v>38.091999049999998</v>
      </c>
      <c r="G40">
        <v>0.56059998</v>
      </c>
      <c r="H40">
        <v>31.35400009</v>
      </c>
      <c r="J40" s="2">
        <f>TREND(Calibration!$A$2:$A$4,Calibration!$B$2:$B$4,C40)</f>
        <v>359.6580985186356</v>
      </c>
      <c r="K40" s="2">
        <f>TREND(Calibration!$A$2:$A$4,Calibration!$C$2:$C$4,E40)</f>
        <v>452.67034120712333</v>
      </c>
      <c r="L40" s="2">
        <f>TREND(Calibration!$A$2:$A$4,Calibration!$D$2:$D$4,G40)</f>
        <v>410.19797041308385</v>
      </c>
    </row>
    <row r="41" spans="1:12" x14ac:dyDescent="0.25">
      <c r="A41">
        <v>196198</v>
      </c>
      <c r="B41">
        <v>15.19799995</v>
      </c>
      <c r="C41">
        <v>0.30957001000000001</v>
      </c>
      <c r="D41">
        <v>34.596000670000002</v>
      </c>
      <c r="E41">
        <v>0.25227000999999999</v>
      </c>
      <c r="F41">
        <v>38.0890007</v>
      </c>
      <c r="G41">
        <v>0.55680001000000001</v>
      </c>
      <c r="H41">
        <v>31.361000059999999</v>
      </c>
      <c r="J41" s="2">
        <f>TREND(Calibration!$A$2:$A$4,Calibration!$B$2:$B$4,C41)</f>
        <v>345.32922757614915</v>
      </c>
      <c r="K41" s="2">
        <f>TREND(Calibration!$A$2:$A$4,Calibration!$C$2:$C$4,E41)</f>
        <v>453.06075045067587</v>
      </c>
      <c r="L41" s="2">
        <f>TREND(Calibration!$A$2:$A$4,Calibration!$D$2:$D$4,G41)</f>
        <v>407.50498708288762</v>
      </c>
    </row>
    <row r="42" spans="1:12" x14ac:dyDescent="0.25">
      <c r="A42">
        <v>201223</v>
      </c>
      <c r="B42">
        <v>15.18900013</v>
      </c>
      <c r="C42">
        <v>0.30989</v>
      </c>
      <c r="D42">
        <v>34.583000179999999</v>
      </c>
      <c r="E42">
        <v>0.25249000999999999</v>
      </c>
      <c r="F42">
        <v>38.143001560000002</v>
      </c>
      <c r="G42">
        <v>0.57080001000000002</v>
      </c>
      <c r="H42">
        <v>31.263999940000001</v>
      </c>
      <c r="J42" s="2">
        <f>TREND(Calibration!$A$2:$A$4,Calibration!$B$2:$B$4,C42)</f>
        <v>346.74438484913026</v>
      </c>
      <c r="K42" s="2">
        <f>TREND(Calibration!$A$2:$A$4,Calibration!$C$2:$C$4,E42)</f>
        <v>454.77820763087084</v>
      </c>
      <c r="L42" s="2">
        <f>TREND(Calibration!$A$2:$A$4,Calibration!$D$2:$D$4,G42)</f>
        <v>417.42658294357801</v>
      </c>
    </row>
    <row r="43" spans="1:12" x14ac:dyDescent="0.25">
      <c r="A43">
        <v>206253</v>
      </c>
      <c r="B43">
        <v>15.11100006</v>
      </c>
      <c r="C43">
        <v>0.31233000999999999</v>
      </c>
      <c r="D43">
        <v>34.569999690000003</v>
      </c>
      <c r="E43">
        <v>0.25260000999999999</v>
      </c>
      <c r="F43">
        <v>38.091999049999998</v>
      </c>
      <c r="G43">
        <v>0.57300001</v>
      </c>
      <c r="H43">
        <v>31.334999079999999</v>
      </c>
      <c r="J43" s="2">
        <f>TREND(Calibration!$A$2:$A$4,Calibration!$B$2:$B$4,C43)</f>
        <v>357.53534049664063</v>
      </c>
      <c r="K43" s="2">
        <f>TREND(Calibration!$A$2:$A$4,Calibration!$C$2:$C$4,E43)</f>
        <v>455.63693622096844</v>
      </c>
      <c r="L43" s="2">
        <f>TREND(Calibration!$A$2:$A$4,Calibration!$D$2:$D$4,G43)</f>
        <v>418.98569086454364</v>
      </c>
    </row>
    <row r="44" spans="1:12" x14ac:dyDescent="0.25">
      <c r="A44">
        <v>211175</v>
      </c>
      <c r="B44">
        <v>15.02000046</v>
      </c>
      <c r="C44">
        <v>0.31356999000000002</v>
      </c>
      <c r="D44">
        <v>34.583000179999999</v>
      </c>
      <c r="E44">
        <v>0.25253998999999999</v>
      </c>
      <c r="F44">
        <v>38.130001069999999</v>
      </c>
      <c r="G44">
        <v>0.56969999999999998</v>
      </c>
      <c r="H44">
        <v>31.274000170000001</v>
      </c>
      <c r="J44" s="2">
        <f>TREND(Calibration!$A$2:$A$4,Calibration!$B$2:$B$4,C44)</f>
        <v>363.01915785140545</v>
      </c>
      <c r="K44" s="2">
        <f>TREND(Calibration!$A$2:$A$4,Calibration!$C$2:$C$4,E44)</f>
        <v>455.16838267571711</v>
      </c>
      <c r="L44" s="2">
        <f>TREND(Calibration!$A$2:$A$4,Calibration!$D$2:$D$4,G44)</f>
        <v>416.64702189624097</v>
      </c>
    </row>
    <row r="45" spans="1:12" x14ac:dyDescent="0.25">
      <c r="A45">
        <v>216107</v>
      </c>
      <c r="B45">
        <v>14.902999879999999</v>
      </c>
      <c r="C45">
        <v>0.31226999</v>
      </c>
      <c r="D45">
        <v>34.596000670000002</v>
      </c>
      <c r="E45">
        <v>0.25253998999999999</v>
      </c>
      <c r="F45">
        <v>38.067001339999997</v>
      </c>
      <c r="G45">
        <v>0.56110000999999998</v>
      </c>
      <c r="H45">
        <v>31.26799965</v>
      </c>
      <c r="J45" s="2">
        <f>TREND(Calibration!$A$2:$A$4,Calibration!$B$2:$B$4,C45)</f>
        <v>357.26990176566665</v>
      </c>
      <c r="K45" s="2">
        <f>TREND(Calibration!$A$2:$A$4,Calibration!$C$2:$C$4,E45)</f>
        <v>455.16838267571711</v>
      </c>
      <c r="L45" s="2">
        <f>TREND(Calibration!$A$2:$A$4,Calibration!$D$2:$D$4,G45)</f>
        <v>410.55233438295676</v>
      </c>
    </row>
    <row r="46" spans="1:12" x14ac:dyDescent="0.25">
      <c r="A46">
        <v>221107</v>
      </c>
      <c r="B46">
        <v>14.88099957</v>
      </c>
      <c r="C46">
        <v>0.31102999999999997</v>
      </c>
      <c r="D46">
        <v>34.596000670000002</v>
      </c>
      <c r="E46">
        <v>0.25249000999999999</v>
      </c>
      <c r="F46">
        <v>38.085998539999999</v>
      </c>
      <c r="G46">
        <v>0.56650001000000005</v>
      </c>
      <c r="H46">
        <v>31.32900047</v>
      </c>
      <c r="J46" s="2">
        <f>TREND(Calibration!$A$2:$A$4,Calibration!$B$2:$B$4,C46)</f>
        <v>351.78604018585497</v>
      </c>
      <c r="K46" s="2">
        <f>TREND(Calibration!$A$2:$A$4,Calibration!$C$2:$C$4,E46)</f>
        <v>454.77820763087084</v>
      </c>
      <c r="L46" s="2">
        <f>TREND(Calibration!$A$2:$A$4,Calibration!$D$2:$D$4,G46)</f>
        <v>414.37923564350882</v>
      </c>
    </row>
    <row r="47" spans="1:12" x14ac:dyDescent="0.25">
      <c r="A47">
        <v>226165</v>
      </c>
      <c r="B47">
        <v>14.84500027</v>
      </c>
      <c r="C47">
        <v>0.31167999000000002</v>
      </c>
      <c r="D47">
        <v>34.618000029999997</v>
      </c>
      <c r="E47">
        <v>0.25286998999999999</v>
      </c>
      <c r="F47">
        <v>38.104999540000001</v>
      </c>
      <c r="G47">
        <v>0.56599997999999996</v>
      </c>
      <c r="H47">
        <v>31.263999940000001</v>
      </c>
      <c r="J47" s="2">
        <f>TREND(Calibration!$A$2:$A$4,Calibration!$B$2:$B$4,C47)</f>
        <v>354.66062400367764</v>
      </c>
      <c r="K47" s="2">
        <f>TREND(Calibration!$A$2:$A$4,Calibration!$C$2:$C$4,E47)</f>
        <v>457.74456844600968</v>
      </c>
      <c r="L47" s="2">
        <f>TREND(Calibration!$A$2:$A$4,Calibration!$D$2:$D$4,G47)</f>
        <v>414.02487167363586</v>
      </c>
    </row>
    <row r="48" spans="1:12" x14ac:dyDescent="0.25">
      <c r="A48">
        <v>231126</v>
      </c>
      <c r="B48">
        <v>14.96199989</v>
      </c>
      <c r="C48">
        <v>0.31514001000000003</v>
      </c>
      <c r="D48">
        <v>34.5890007</v>
      </c>
      <c r="E48">
        <v>0.25275998999999999</v>
      </c>
      <c r="F48">
        <v>38.101001740000001</v>
      </c>
      <c r="G48">
        <v>0.56760001000000004</v>
      </c>
      <c r="H48">
        <v>31.347999569999999</v>
      </c>
      <c r="J48" s="2">
        <f>TREND(Calibration!$A$2:$A$4,Calibration!$B$2:$B$4,C48)</f>
        <v>369.96257865119901</v>
      </c>
      <c r="K48" s="2">
        <f>TREND(Calibration!$A$2:$A$4,Calibration!$C$2:$C$4,E48)</f>
        <v>456.88583985591208</v>
      </c>
      <c r="L48" s="2">
        <f>TREND(Calibration!$A$2:$A$4,Calibration!$D$2:$D$4,G48)</f>
        <v>415.15878960399164</v>
      </c>
    </row>
    <row r="49" spans="1:12" x14ac:dyDescent="0.25">
      <c r="A49">
        <v>236108</v>
      </c>
      <c r="B49">
        <v>15.04899979</v>
      </c>
      <c r="C49">
        <v>0.31422000999999999</v>
      </c>
      <c r="D49">
        <v>34.58000183</v>
      </c>
      <c r="E49">
        <v>0.25271000999999998</v>
      </c>
      <c r="F49">
        <v>38.119998930000001</v>
      </c>
      <c r="G49">
        <v>0.57620000999999998</v>
      </c>
      <c r="H49">
        <v>31.385999680000001</v>
      </c>
      <c r="J49" s="2">
        <f>TREND(Calibration!$A$2:$A$4,Calibration!$B$2:$B$4,C49)</f>
        <v>365.89387434436844</v>
      </c>
      <c r="K49" s="2">
        <f>TREND(Calibration!$A$2:$A$4,Calibration!$C$2:$C$4,E49)</f>
        <v>456.49566481106604</v>
      </c>
      <c r="L49" s="2">
        <f>TREND(Calibration!$A$2:$A$4,Calibration!$D$2:$D$4,G49)</f>
        <v>421.25348420412996</v>
      </c>
    </row>
    <row r="50" spans="1:12" x14ac:dyDescent="0.25">
      <c r="A50">
        <v>241113</v>
      </c>
      <c r="B50">
        <v>15.097999570000001</v>
      </c>
      <c r="C50">
        <v>0.31162000000000001</v>
      </c>
      <c r="D50">
        <v>34.585998539999999</v>
      </c>
      <c r="E50">
        <v>0.25286998999999999</v>
      </c>
      <c r="F50">
        <v>38.108001710000003</v>
      </c>
      <c r="G50">
        <v>0.57029998000000004</v>
      </c>
      <c r="H50">
        <v>31.2840004</v>
      </c>
      <c r="J50" s="2">
        <f>TREND(Calibration!$A$2:$A$4,Calibration!$B$2:$B$4,C50)</f>
        <v>354.39531794784421</v>
      </c>
      <c r="K50" s="2">
        <f>TREND(Calibration!$A$2:$A$4,Calibration!$C$2:$C$4,E50)</f>
        <v>457.74456844600968</v>
      </c>
      <c r="L50" s="2">
        <f>TREND(Calibration!$A$2:$A$4,Calibration!$D$2:$D$4,G50)</f>
        <v>417.07221897370511</v>
      </c>
    </row>
    <row r="51" spans="1:12" x14ac:dyDescent="0.25">
      <c r="A51">
        <v>246165</v>
      </c>
      <c r="B51">
        <v>15.182000159999999</v>
      </c>
      <c r="C51">
        <v>0.31097998999999998</v>
      </c>
      <c r="D51">
        <v>34.604999540000001</v>
      </c>
      <c r="E51">
        <v>0.25313999999999998</v>
      </c>
      <c r="F51">
        <v>38.04700089</v>
      </c>
      <c r="G51">
        <v>0.56269997000000005</v>
      </c>
      <c r="H51">
        <v>31.277000430000001</v>
      </c>
      <c r="J51" s="2">
        <f>TREND(Calibration!$A$2:$A$4,Calibration!$B$2:$B$4,C51)</f>
        <v>351.56487072674122</v>
      </c>
      <c r="K51" s="2">
        <f>TREND(Calibration!$A$2:$A$4,Calibration!$C$2:$C$4,E51)</f>
        <v>459.85243486975719</v>
      </c>
      <c r="L51" s="2">
        <f>TREND(Calibration!$A$2:$A$4,Calibration!$D$2:$D$4,G51)</f>
        <v>411.68620270533324</v>
      </c>
    </row>
    <row r="52" spans="1:12" x14ac:dyDescent="0.25">
      <c r="A52">
        <v>251109</v>
      </c>
      <c r="B52">
        <v>15.17199993</v>
      </c>
      <c r="C52">
        <v>0.31345999000000002</v>
      </c>
      <c r="D52">
        <v>34.602001190000003</v>
      </c>
      <c r="E52">
        <v>0.25319001000000002</v>
      </c>
      <c r="F52">
        <v>38.082000729999997</v>
      </c>
      <c r="G52">
        <v>0.57029998000000004</v>
      </c>
      <c r="H52">
        <v>31.263999940000001</v>
      </c>
      <c r="J52" s="2">
        <f>TREND(Calibration!$A$2:$A$4,Calibration!$B$2:$B$4,C52)</f>
        <v>362.53268233645849</v>
      </c>
      <c r="K52" s="2">
        <f>TREND(Calibration!$A$2:$A$4,Calibration!$C$2:$C$4,E52)</f>
        <v>460.24284411330996</v>
      </c>
      <c r="L52" s="2">
        <f>TREND(Calibration!$A$2:$A$4,Calibration!$D$2:$D$4,G52)</f>
        <v>417.07221897370511</v>
      </c>
    </row>
    <row r="53" spans="1:12" x14ac:dyDescent="0.25">
      <c r="A53">
        <v>256114</v>
      </c>
      <c r="B53">
        <v>15.114000320000001</v>
      </c>
      <c r="C53">
        <v>0.31384000000000001</v>
      </c>
      <c r="D53">
        <v>34.5929985</v>
      </c>
      <c r="E53">
        <v>0.25313999999999998</v>
      </c>
      <c r="F53">
        <v>38.062999730000001</v>
      </c>
      <c r="G53">
        <v>0.57459998000000001</v>
      </c>
      <c r="H53">
        <v>31.35400009</v>
      </c>
      <c r="J53" s="2">
        <f>TREND(Calibration!$A$2:$A$4,Calibration!$B$2:$B$4,C53)</f>
        <v>364.21327834041335</v>
      </c>
      <c r="K53" s="2">
        <f>TREND(Calibration!$A$2:$A$4,Calibration!$C$2:$C$4,E53)</f>
        <v>459.85243486975719</v>
      </c>
      <c r="L53" s="2">
        <f>TREND(Calibration!$A$2:$A$4,Calibration!$D$2:$D$4,G53)</f>
        <v>420.11956627377424</v>
      </c>
    </row>
    <row r="54" spans="1:12" x14ac:dyDescent="0.25">
      <c r="A54">
        <v>261108</v>
      </c>
      <c r="B54">
        <v>15.02999973</v>
      </c>
      <c r="C54">
        <v>0.31453999999999999</v>
      </c>
      <c r="D54">
        <v>34.585998539999999</v>
      </c>
      <c r="E54">
        <v>0.25313999999999998</v>
      </c>
      <c r="F54">
        <v>38.136001589999999</v>
      </c>
      <c r="G54">
        <v>0.58109999000000001</v>
      </c>
      <c r="H54">
        <v>31.305999759999999</v>
      </c>
      <c r="J54" s="2">
        <f>TREND(Calibration!$A$2:$A$4,Calibration!$B$2:$B$4,C54)</f>
        <v>367.30903161734955</v>
      </c>
      <c r="K54" s="2">
        <f>TREND(Calibration!$A$2:$A$4,Calibration!$C$2:$C$4,E54)</f>
        <v>459.85243486975719</v>
      </c>
      <c r="L54" s="2">
        <f>TREND(Calibration!$A$2:$A$4,Calibration!$D$2:$D$4,G54)</f>
        <v>424.72602858166323</v>
      </c>
    </row>
    <row r="55" spans="1:12" x14ac:dyDescent="0.25">
      <c r="A55">
        <v>266107</v>
      </c>
      <c r="B55">
        <v>14.949000359999999</v>
      </c>
      <c r="C55">
        <v>0.31827</v>
      </c>
      <c r="D55">
        <v>34.569999690000003</v>
      </c>
      <c r="E55">
        <v>0.25313999999999998</v>
      </c>
      <c r="F55">
        <v>38.091999049999998</v>
      </c>
      <c r="G55">
        <v>0.58429998000000005</v>
      </c>
      <c r="H55">
        <v>31.28700066</v>
      </c>
      <c r="J55" s="2">
        <f>TREND(Calibration!$A$2:$A$4,Calibration!$B$2:$B$4,C55)</f>
        <v>383.80497407873827</v>
      </c>
      <c r="K55" s="2">
        <f>TREND(Calibration!$A$2:$A$4,Calibration!$C$2:$C$4,E55)</f>
        <v>459.85243486975719</v>
      </c>
      <c r="L55" s="2">
        <f>TREND(Calibration!$A$2:$A$4,Calibration!$D$2:$D$4,G55)</f>
        <v>426.99381483439544</v>
      </c>
    </row>
    <row r="56" spans="1:12" x14ac:dyDescent="0.25">
      <c r="A56">
        <v>271107</v>
      </c>
      <c r="B56">
        <v>14.89299965</v>
      </c>
      <c r="C56">
        <v>0.31313999999999997</v>
      </c>
      <c r="D56">
        <v>34.598999020000001</v>
      </c>
      <c r="E56">
        <v>0.25319001000000002</v>
      </c>
      <c r="F56">
        <v>38.09500122</v>
      </c>
      <c r="G56">
        <v>0.57679999000000004</v>
      </c>
      <c r="H56">
        <v>31.260999680000001</v>
      </c>
      <c r="J56" s="2">
        <f>TREND(Calibration!$A$2:$A$4,Calibration!$B$2:$B$4,C56)</f>
        <v>361.11752506347693</v>
      </c>
      <c r="K56" s="2">
        <f>TREND(Calibration!$A$2:$A$4,Calibration!$C$2:$C$4,E56)</f>
        <v>460.24284411330996</v>
      </c>
      <c r="L56" s="2">
        <f>TREND(Calibration!$A$2:$A$4,Calibration!$D$2:$D$4,G56)</f>
        <v>421.67868128159409</v>
      </c>
    </row>
    <row r="57" spans="1:12" x14ac:dyDescent="0.25">
      <c r="A57">
        <v>276108</v>
      </c>
      <c r="B57">
        <v>14.90600014</v>
      </c>
      <c r="C57">
        <v>0.31189001</v>
      </c>
      <c r="D57">
        <v>34.609001159999998</v>
      </c>
      <c r="E57">
        <v>0.25319001000000002</v>
      </c>
      <c r="F57">
        <v>38.043998719999998</v>
      </c>
      <c r="G57">
        <v>0.57620000999999998</v>
      </c>
      <c r="H57">
        <v>31.252000809999998</v>
      </c>
      <c r="J57" s="2">
        <f>TREND(Calibration!$A$2:$A$4,Calibration!$B$2:$B$4,C57)</f>
        <v>355.58943843685211</v>
      </c>
      <c r="K57" s="2">
        <f>TREND(Calibration!$A$2:$A$4,Calibration!$C$2:$C$4,E57)</f>
        <v>460.24284411330996</v>
      </c>
      <c r="L57" s="2">
        <f>TREND(Calibration!$A$2:$A$4,Calibration!$D$2:$D$4,G57)</f>
        <v>421.25348420412996</v>
      </c>
    </row>
    <row r="58" spans="1:12" x14ac:dyDescent="0.25">
      <c r="A58">
        <v>281174</v>
      </c>
      <c r="B58">
        <v>14.99699974</v>
      </c>
      <c r="C58">
        <v>0.31043999999999999</v>
      </c>
      <c r="D58">
        <v>34.5929985</v>
      </c>
      <c r="E58">
        <v>0.25319001000000002</v>
      </c>
      <c r="F58">
        <v>38.097999569999999</v>
      </c>
      <c r="G58">
        <v>0.58590001000000003</v>
      </c>
      <c r="H58">
        <v>31.28700066</v>
      </c>
      <c r="J58" s="2">
        <f>TREND(Calibration!$A$2:$A$4,Calibration!$B$2:$B$4,C58)</f>
        <v>349.17676242386597</v>
      </c>
      <c r="K58" s="2">
        <f>TREND(Calibration!$A$2:$A$4,Calibration!$C$2:$C$4,E58)</f>
        <v>460.24284411330996</v>
      </c>
      <c r="L58" s="2">
        <f>TREND(Calibration!$A$2:$A$4,Calibration!$D$2:$D$4,G58)</f>
        <v>428.12773276475116</v>
      </c>
    </row>
    <row r="59" spans="1:12" x14ac:dyDescent="0.25">
      <c r="A59">
        <v>286108</v>
      </c>
      <c r="B59">
        <v>15.0170002</v>
      </c>
      <c r="C59">
        <v>0.31200000999999999</v>
      </c>
      <c r="D59">
        <v>34.5890007</v>
      </c>
      <c r="E59">
        <v>0.25352001000000002</v>
      </c>
      <c r="F59">
        <v>38.054000850000001</v>
      </c>
      <c r="G59">
        <v>0.57459998000000001</v>
      </c>
      <c r="H59">
        <v>31.263999940000001</v>
      </c>
      <c r="J59" s="2">
        <f>TREND(Calibration!$A$2:$A$4,Calibration!$B$2:$B$4,C59)</f>
        <v>356.07591395179929</v>
      </c>
      <c r="K59" s="2">
        <f>TREND(Calibration!$A$2:$A$4,Calibration!$C$2:$C$4,E59)</f>
        <v>462.81902988360252</v>
      </c>
      <c r="L59" s="2">
        <f>TREND(Calibration!$A$2:$A$4,Calibration!$D$2:$D$4,G59)</f>
        <v>420.11956627377424</v>
      </c>
    </row>
    <row r="60" spans="1:12" x14ac:dyDescent="0.25">
      <c r="A60">
        <v>291107</v>
      </c>
      <c r="B60">
        <v>15.114000320000001</v>
      </c>
      <c r="C60">
        <v>0.31162000000000001</v>
      </c>
      <c r="D60">
        <v>34.609001159999998</v>
      </c>
      <c r="E60">
        <v>0.25362000000000001</v>
      </c>
      <c r="F60">
        <v>38.0320015</v>
      </c>
      <c r="G60">
        <v>0.57950002</v>
      </c>
      <c r="H60">
        <v>31.299999239999998</v>
      </c>
      <c r="J60" s="2">
        <f>TREND(Calibration!$A$2:$A$4,Calibration!$B$2:$B$4,C60)</f>
        <v>354.39531794784421</v>
      </c>
      <c r="K60" s="2">
        <f>TREND(Calibration!$A$2:$A$4,Calibration!$C$2:$C$4,E60)</f>
        <v>463.59961417200111</v>
      </c>
      <c r="L60" s="2">
        <f>TREND(Calibration!$A$2:$A$4,Calibration!$D$2:$D$4,G60)</f>
        <v>423.59215317243263</v>
      </c>
    </row>
    <row r="61" spans="1:12" x14ac:dyDescent="0.25">
      <c r="A61">
        <v>296107</v>
      </c>
      <c r="B61">
        <v>15.147000309999999</v>
      </c>
      <c r="C61">
        <v>0.31437999</v>
      </c>
      <c r="D61">
        <v>34.585998539999999</v>
      </c>
      <c r="E61">
        <v>0.25352001000000002</v>
      </c>
      <c r="F61">
        <v>38.04700089</v>
      </c>
      <c r="G61">
        <v>0.57889997999999998</v>
      </c>
      <c r="H61">
        <v>31.33799934</v>
      </c>
      <c r="J61" s="2">
        <f>TREND(Calibration!$A$2:$A$4,Calibration!$B$2:$B$4,C61)</f>
        <v>366.60138664328883</v>
      </c>
      <c r="K61" s="2">
        <f>TREND(Calibration!$A$2:$A$4,Calibration!$C$2:$C$4,E61)</f>
        <v>462.81902988360252</v>
      </c>
      <c r="L61" s="2">
        <f>TREND(Calibration!$A$2:$A$4,Calibration!$D$2:$D$4,G61)</f>
        <v>423.16691357384343</v>
      </c>
    </row>
    <row r="62" spans="1:12" x14ac:dyDescent="0.25">
      <c r="A62">
        <v>301192</v>
      </c>
      <c r="B62">
        <v>15.097999570000001</v>
      </c>
      <c r="C62">
        <v>0.31433000999999999</v>
      </c>
      <c r="D62">
        <v>34.609001159999998</v>
      </c>
      <c r="E62">
        <v>0.25352001000000002</v>
      </c>
      <c r="F62">
        <v>38.097999569999999</v>
      </c>
      <c r="G62">
        <v>0.57410002000000004</v>
      </c>
      <c r="H62">
        <v>31.254999160000001</v>
      </c>
      <c r="J62" s="2">
        <f>TREND(Calibration!$A$2:$A$4,Calibration!$B$2:$B$4,C62)</f>
        <v>366.3803498593154</v>
      </c>
      <c r="K62" s="2">
        <f>TREND(Calibration!$A$2:$A$4,Calibration!$C$2:$C$4,E62)</f>
        <v>462.81902988360252</v>
      </c>
      <c r="L62" s="2">
        <f>TREND(Calibration!$A$2:$A$4,Calibration!$D$2:$D$4,G62)</f>
        <v>419.76525191188063</v>
      </c>
    </row>
    <row r="63" spans="1:12" x14ac:dyDescent="0.25">
      <c r="A63">
        <v>306108</v>
      </c>
      <c r="B63">
        <v>15.02000046</v>
      </c>
      <c r="C63">
        <v>0.31259998999999999</v>
      </c>
      <c r="D63">
        <v>34.611999509999997</v>
      </c>
      <c r="E63">
        <v>0.25384000000000001</v>
      </c>
      <c r="F63">
        <v>38.056999210000001</v>
      </c>
      <c r="G63">
        <v>0.57139998999999997</v>
      </c>
      <c r="H63">
        <v>31.28100014</v>
      </c>
      <c r="J63" s="2">
        <f>TREND(Calibration!$A$2:$A$4,Calibration!$B$2:$B$4,C63)</f>
        <v>358.72932831050798</v>
      </c>
      <c r="K63" s="2">
        <f>TREND(Calibration!$A$2:$A$4,Calibration!$C$2:$C$4,E63)</f>
        <v>465.31707135219631</v>
      </c>
      <c r="L63" s="2">
        <f>TREND(Calibration!$A$2:$A$4,Calibration!$D$2:$D$4,G63)</f>
        <v>417.85178002104203</v>
      </c>
    </row>
    <row r="64" spans="1:12" x14ac:dyDescent="0.25">
      <c r="A64">
        <v>311115</v>
      </c>
      <c r="B64">
        <v>14.96800041</v>
      </c>
      <c r="C64">
        <v>0.31005999000000001</v>
      </c>
      <c r="D64">
        <v>34.596000670000002</v>
      </c>
      <c r="E64">
        <v>0.25378999000000002</v>
      </c>
      <c r="F64">
        <v>38.126998899999997</v>
      </c>
      <c r="G64">
        <v>0.58649998999999997</v>
      </c>
      <c r="H64">
        <v>31.292999269999999</v>
      </c>
      <c r="J64" s="2">
        <f>TREND(Calibration!$A$2:$A$4,Calibration!$B$2:$B$4,C64)</f>
        <v>347.49616641991088</v>
      </c>
      <c r="K64" s="2">
        <f>TREND(Calibration!$A$2:$A$4,Calibration!$C$2:$C$4,E64)</f>
        <v>464.92666210864377</v>
      </c>
      <c r="L64" s="2">
        <f>TREND(Calibration!$A$2:$A$4,Calibration!$D$2:$D$4,G64)</f>
        <v>428.55292984221524</v>
      </c>
    </row>
    <row r="65" spans="1:12" x14ac:dyDescent="0.25">
      <c r="A65">
        <v>316108</v>
      </c>
      <c r="B65">
        <v>14.85499954</v>
      </c>
      <c r="C65">
        <v>0.31043999999999999</v>
      </c>
      <c r="D65">
        <v>34.585998539999999</v>
      </c>
      <c r="E65">
        <v>0.25384000000000001</v>
      </c>
      <c r="F65">
        <v>38.060001370000002</v>
      </c>
      <c r="G65">
        <v>0.57679999000000004</v>
      </c>
      <c r="H65">
        <v>31.274000170000001</v>
      </c>
      <c r="J65" s="2">
        <f>TREND(Calibration!$A$2:$A$4,Calibration!$B$2:$B$4,C65)</f>
        <v>349.17676242386597</v>
      </c>
      <c r="K65" s="2">
        <f>TREND(Calibration!$A$2:$A$4,Calibration!$C$2:$C$4,E65)</f>
        <v>465.31707135219631</v>
      </c>
      <c r="L65" s="2">
        <f>TREND(Calibration!$A$2:$A$4,Calibration!$D$2:$D$4,G65)</f>
        <v>421.67868128159409</v>
      </c>
    </row>
    <row r="66" spans="1:12" x14ac:dyDescent="0.25">
      <c r="A66">
        <v>321108</v>
      </c>
      <c r="B66">
        <v>14.78299999</v>
      </c>
      <c r="C66">
        <v>0.31319001000000002</v>
      </c>
      <c r="D66">
        <v>34.598999020000001</v>
      </c>
      <c r="E66">
        <v>0.25426999</v>
      </c>
      <c r="F66">
        <v>38.069999690000003</v>
      </c>
      <c r="G66">
        <v>0.58590001000000003</v>
      </c>
      <c r="H66">
        <v>31.367000579999999</v>
      </c>
      <c r="J66" s="2">
        <f>TREND(Calibration!$A$2:$A$4,Calibration!$B$2:$B$4,C66)</f>
        <v>361.33869452259091</v>
      </c>
      <c r="K66" s="2">
        <f>TREND(Calibration!$A$2:$A$4,Calibration!$C$2:$C$4,E66)</f>
        <v>468.67384141088746</v>
      </c>
      <c r="L66" s="2">
        <f>TREND(Calibration!$A$2:$A$4,Calibration!$D$2:$D$4,G66)</f>
        <v>428.12773276475116</v>
      </c>
    </row>
    <row r="67" spans="1:12" x14ac:dyDescent="0.25">
      <c r="A67">
        <v>326173</v>
      </c>
      <c r="B67">
        <v>14.82900047</v>
      </c>
      <c r="C67">
        <v>0.31244000999999999</v>
      </c>
      <c r="D67">
        <v>34.5929985</v>
      </c>
      <c r="E67">
        <v>0.25389001</v>
      </c>
      <c r="F67">
        <v>38.132999419999997</v>
      </c>
      <c r="G67">
        <v>0.59619999000000001</v>
      </c>
      <c r="H67">
        <v>31.28700066</v>
      </c>
      <c r="J67" s="2">
        <f>TREND(Calibration!$A$2:$A$4,Calibration!$B$2:$B$4,C67)</f>
        <v>358.02181601158759</v>
      </c>
      <c r="K67" s="2">
        <f>TREND(Calibration!$A$2:$A$4,Calibration!$C$2:$C$4,E67)</f>
        <v>465.70748059574862</v>
      </c>
      <c r="L67" s="2">
        <f>TREND(Calibration!$A$2:$A$4,Calibration!$D$2:$D$4,G67)</f>
        <v>435.42717840283643</v>
      </c>
    </row>
    <row r="68" spans="1:12" x14ac:dyDescent="0.25">
      <c r="A68">
        <v>331116</v>
      </c>
      <c r="B68">
        <v>14.89000034</v>
      </c>
      <c r="C68">
        <v>0.31373000000000001</v>
      </c>
      <c r="D68">
        <v>34.596000670000002</v>
      </c>
      <c r="E68">
        <v>0.25378999000000002</v>
      </c>
      <c r="F68">
        <v>38.104999540000001</v>
      </c>
      <c r="G68">
        <v>0.58590001000000003</v>
      </c>
      <c r="H68">
        <v>31.302999499999999</v>
      </c>
      <c r="J68" s="2">
        <f>TREND(Calibration!$A$2:$A$4,Calibration!$B$2:$B$4,C68)</f>
        <v>363.72680282546617</v>
      </c>
      <c r="K68" s="2">
        <f>TREND(Calibration!$A$2:$A$4,Calibration!$C$2:$C$4,E68)</f>
        <v>464.92666210864377</v>
      </c>
      <c r="L68" s="2">
        <f>TREND(Calibration!$A$2:$A$4,Calibration!$D$2:$D$4,G68)</f>
        <v>428.12773276475116</v>
      </c>
    </row>
    <row r="69" spans="1:12" x14ac:dyDescent="0.25">
      <c r="A69">
        <v>336108</v>
      </c>
      <c r="B69">
        <v>15.04300022</v>
      </c>
      <c r="C69">
        <v>0.31167999000000002</v>
      </c>
      <c r="D69">
        <v>34.5929985</v>
      </c>
      <c r="E69">
        <v>0.25378999000000002</v>
      </c>
      <c r="F69">
        <v>38.085998539999999</v>
      </c>
      <c r="G69">
        <v>0.59079999000000005</v>
      </c>
      <c r="H69">
        <v>31.361000059999999</v>
      </c>
      <c r="J69" s="2">
        <f>TREND(Calibration!$A$2:$A$4,Calibration!$B$2:$B$4,C69)</f>
        <v>354.66062400367764</v>
      </c>
      <c r="K69" s="2">
        <f>TREND(Calibration!$A$2:$A$4,Calibration!$C$2:$C$4,E69)</f>
        <v>464.92666210864377</v>
      </c>
      <c r="L69" s="2">
        <f>TREND(Calibration!$A$2:$A$4,Calibration!$D$2:$D$4,G69)</f>
        <v>431.60027714228448</v>
      </c>
    </row>
    <row r="70" spans="1:12" x14ac:dyDescent="0.25">
      <c r="A70">
        <v>341145</v>
      </c>
      <c r="B70">
        <v>15.114000320000001</v>
      </c>
      <c r="C70">
        <v>0.31735000000000002</v>
      </c>
      <c r="D70">
        <v>34.5929985</v>
      </c>
      <c r="E70">
        <v>0.25378999000000002</v>
      </c>
      <c r="F70">
        <v>38.082000729999997</v>
      </c>
      <c r="G70">
        <v>0.58319997999999995</v>
      </c>
      <c r="H70">
        <v>31.29700089</v>
      </c>
      <c r="J70" s="2">
        <f>TREND(Calibration!$A$2:$A$4,Calibration!$B$2:$B$4,C70)</f>
        <v>379.73626977190793</v>
      </c>
      <c r="K70" s="2">
        <f>TREND(Calibration!$A$2:$A$4,Calibration!$C$2:$C$4,E70)</f>
        <v>464.92666210864377</v>
      </c>
      <c r="L70" s="2">
        <f>TREND(Calibration!$A$2:$A$4,Calibration!$D$2:$D$4,G70)</f>
        <v>426.21426087391256</v>
      </c>
    </row>
    <row r="71" spans="1:12" x14ac:dyDescent="0.25">
      <c r="A71">
        <v>346107</v>
      </c>
      <c r="B71">
        <v>15.19200039</v>
      </c>
      <c r="C71">
        <v>0.31297999999999998</v>
      </c>
      <c r="D71">
        <v>34.576999659999998</v>
      </c>
      <c r="E71">
        <v>0.25378999000000002</v>
      </c>
      <c r="F71">
        <v>38.091999049999998</v>
      </c>
      <c r="G71">
        <v>0.59189999000000004</v>
      </c>
      <c r="H71">
        <v>31.379999160000001</v>
      </c>
      <c r="J71" s="2">
        <f>TREND(Calibration!$A$2:$A$4,Calibration!$B$2:$B$4,C71)</f>
        <v>360.40992431446307</v>
      </c>
      <c r="K71" s="2">
        <f>TREND(Calibration!$A$2:$A$4,Calibration!$C$2:$C$4,E71)</f>
        <v>464.92666210864377</v>
      </c>
      <c r="L71" s="2">
        <f>TREND(Calibration!$A$2:$A$4,Calibration!$D$2:$D$4,G71)</f>
        <v>432.37983110276724</v>
      </c>
    </row>
    <row r="72" spans="1:12" x14ac:dyDescent="0.25">
      <c r="A72">
        <v>351107</v>
      </c>
      <c r="B72">
        <v>15.19499969</v>
      </c>
      <c r="C72">
        <v>0.30914000000000003</v>
      </c>
      <c r="D72">
        <v>34.602001190000003</v>
      </c>
      <c r="E72">
        <v>0.25384000000000001</v>
      </c>
      <c r="F72">
        <v>38.132999419999997</v>
      </c>
      <c r="G72">
        <v>0.59570003000000005</v>
      </c>
      <c r="H72">
        <v>31.334999079999999</v>
      </c>
      <c r="J72" s="2">
        <f>TREND(Calibration!$A$2:$A$4,Calibration!$B$2:$B$4,C72)</f>
        <v>343.42750633812739</v>
      </c>
      <c r="K72" s="2">
        <f>TREND(Calibration!$A$2:$A$4,Calibration!$C$2:$C$4,E72)</f>
        <v>465.31707135219631</v>
      </c>
      <c r="L72" s="2">
        <f>TREND(Calibration!$A$2:$A$4,Calibration!$D$2:$D$4,G72)</f>
        <v>435.07286404094282</v>
      </c>
    </row>
    <row r="73" spans="1:12" x14ac:dyDescent="0.25">
      <c r="A73">
        <v>356120</v>
      </c>
      <c r="B73">
        <v>15.06200027</v>
      </c>
      <c r="C73">
        <v>0.31167999000000002</v>
      </c>
      <c r="D73">
        <v>34.596000670000002</v>
      </c>
      <c r="E73">
        <v>0.25378999000000002</v>
      </c>
      <c r="F73">
        <v>38.085998539999999</v>
      </c>
      <c r="G73">
        <v>0.58969998000000001</v>
      </c>
      <c r="H73">
        <v>31.28100014</v>
      </c>
      <c r="J73" s="2">
        <f>TREND(Calibration!$A$2:$A$4,Calibration!$B$2:$B$4,C73)</f>
        <v>354.66062400367764</v>
      </c>
      <c r="K73" s="2">
        <f>TREND(Calibration!$A$2:$A$4,Calibration!$C$2:$C$4,E73)</f>
        <v>464.92666210864377</v>
      </c>
      <c r="L73" s="2">
        <f>TREND(Calibration!$A$2:$A$4,Calibration!$D$2:$D$4,G73)</f>
        <v>430.82071609494744</v>
      </c>
    </row>
    <row r="74" spans="1:12" x14ac:dyDescent="0.25">
      <c r="A74">
        <v>361156</v>
      </c>
      <c r="B74">
        <v>15.03299999</v>
      </c>
      <c r="C74">
        <v>0.31167999000000002</v>
      </c>
      <c r="D74">
        <v>34.573001859999998</v>
      </c>
      <c r="E74">
        <v>0.25389001</v>
      </c>
      <c r="F74">
        <v>38.101001740000001</v>
      </c>
      <c r="G74">
        <v>0.59729999</v>
      </c>
      <c r="H74">
        <v>31.364000319999999</v>
      </c>
      <c r="J74" s="2">
        <f>TREND(Calibration!$A$2:$A$4,Calibration!$B$2:$B$4,C74)</f>
        <v>354.66062400367764</v>
      </c>
      <c r="K74" s="2">
        <f>TREND(Calibration!$A$2:$A$4,Calibration!$C$2:$C$4,E74)</f>
        <v>465.70748059574862</v>
      </c>
      <c r="L74" s="2">
        <f>TREND(Calibration!$A$2:$A$4,Calibration!$D$2:$D$4,G74)</f>
        <v>436.20673236331925</v>
      </c>
    </row>
    <row r="75" spans="1:12" x14ac:dyDescent="0.25">
      <c r="A75">
        <v>366110</v>
      </c>
      <c r="B75">
        <v>14.96500015</v>
      </c>
      <c r="C75">
        <v>0.31075998999999999</v>
      </c>
      <c r="D75">
        <v>34.596000670000002</v>
      </c>
      <c r="E75">
        <v>0.25422001</v>
      </c>
      <c r="F75">
        <v>38.117000580000003</v>
      </c>
      <c r="G75">
        <v>0.6038</v>
      </c>
      <c r="H75">
        <v>31.364000319999999</v>
      </c>
      <c r="J75" s="2">
        <f>TREND(Calibration!$A$2:$A$4,Calibration!$B$2:$B$4,C75)</f>
        <v>350.59191969684707</v>
      </c>
      <c r="K75" s="2">
        <f>TREND(Calibration!$A$2:$A$4,Calibration!$C$2:$C$4,E75)</f>
        <v>468.28366636604119</v>
      </c>
      <c r="L75" s="2">
        <f>TREND(Calibration!$A$2:$A$4,Calibration!$D$2:$D$4,G75)</f>
        <v>440.81319467120824</v>
      </c>
    </row>
    <row r="76" spans="1:12" x14ac:dyDescent="0.25">
      <c r="A76">
        <v>371107</v>
      </c>
      <c r="B76">
        <v>14.916000370000001</v>
      </c>
      <c r="C76">
        <v>0.31145999000000002</v>
      </c>
      <c r="D76">
        <v>34.604999540000001</v>
      </c>
      <c r="E76">
        <v>0.25384000000000001</v>
      </c>
      <c r="F76">
        <v>38.14599991</v>
      </c>
      <c r="G76">
        <v>0.6038</v>
      </c>
      <c r="H76">
        <v>31.309000019999999</v>
      </c>
      <c r="J76" s="2">
        <f>TREND(Calibration!$A$2:$A$4,Calibration!$B$2:$B$4,C76)</f>
        <v>353.68767297378349</v>
      </c>
      <c r="K76" s="2">
        <f>TREND(Calibration!$A$2:$A$4,Calibration!$C$2:$C$4,E76)</f>
        <v>465.31707135219631</v>
      </c>
      <c r="L76" s="2">
        <f>TREND(Calibration!$A$2:$A$4,Calibration!$D$2:$D$4,G76)</f>
        <v>440.81319467120824</v>
      </c>
    </row>
    <row r="77" spans="1:12" x14ac:dyDescent="0.25">
      <c r="A77">
        <v>376146</v>
      </c>
      <c r="B77">
        <v>14.916000370000001</v>
      </c>
      <c r="C77">
        <v>0.30946001000000001</v>
      </c>
      <c r="D77">
        <v>34.596000670000002</v>
      </c>
      <c r="E77">
        <v>0.25415999</v>
      </c>
      <c r="F77">
        <v>38.085998539999999</v>
      </c>
      <c r="G77">
        <v>0.60210001000000002</v>
      </c>
      <c r="H77">
        <v>31.39599991</v>
      </c>
      <c r="J77" s="2">
        <f>TREND(Calibration!$A$2:$A$4,Calibration!$B$2:$B$4,C77)</f>
        <v>344.84275206120196</v>
      </c>
      <c r="K77" s="2">
        <f>TREND(Calibration!$A$2:$A$4,Calibration!$C$2:$C$4,E77)</f>
        <v>467.81511282078986</v>
      </c>
      <c r="L77" s="2">
        <f>TREND(Calibration!$A$2:$A$4,Calibration!$D$2:$D$4,G77)</f>
        <v>439.60843654640718</v>
      </c>
    </row>
    <row r="78" spans="1:12" x14ac:dyDescent="0.25">
      <c r="A78">
        <v>381113</v>
      </c>
      <c r="B78">
        <v>14.98400021</v>
      </c>
      <c r="C78">
        <v>0.31167999000000002</v>
      </c>
      <c r="D78">
        <v>34.573001859999998</v>
      </c>
      <c r="E78">
        <v>0.25411001</v>
      </c>
      <c r="F78">
        <v>38.078998570000003</v>
      </c>
      <c r="G78">
        <v>0.60430002000000005</v>
      </c>
      <c r="H78">
        <v>31.40600014</v>
      </c>
      <c r="J78" s="2">
        <f>TREND(Calibration!$A$2:$A$4,Calibration!$B$2:$B$4,C78)</f>
        <v>354.66062400367764</v>
      </c>
      <c r="K78" s="2">
        <f>TREND(Calibration!$A$2:$A$4,Calibration!$C$2:$C$4,E78)</f>
        <v>467.42493777594359</v>
      </c>
      <c r="L78" s="2">
        <f>TREND(Calibration!$A$2:$A$4,Calibration!$D$2:$D$4,G78)</f>
        <v>441.16755155422703</v>
      </c>
    </row>
    <row r="79" spans="1:12" x14ac:dyDescent="0.25">
      <c r="A79">
        <v>386108</v>
      </c>
      <c r="B79">
        <v>15.038999560000001</v>
      </c>
      <c r="C79">
        <v>0.31211000999999999</v>
      </c>
      <c r="D79">
        <v>34.567001339999997</v>
      </c>
      <c r="E79">
        <v>0.25411001</v>
      </c>
      <c r="F79">
        <v>38.14599991</v>
      </c>
      <c r="G79">
        <v>0.60699999000000004</v>
      </c>
      <c r="H79">
        <v>31.312999730000001</v>
      </c>
      <c r="J79" s="2">
        <f>TREND(Calibration!$A$2:$A$4,Calibration!$B$2:$B$4,C79)</f>
        <v>356.56238946674625</v>
      </c>
      <c r="K79" s="2">
        <f>TREND(Calibration!$A$2:$A$4,Calibration!$C$2:$C$4,E79)</f>
        <v>467.42493777594359</v>
      </c>
      <c r="L79" s="2">
        <f>TREND(Calibration!$A$2:$A$4,Calibration!$D$2:$D$4,G79)</f>
        <v>443.08098092394044</v>
      </c>
    </row>
    <row r="80" spans="1:12" x14ac:dyDescent="0.25">
      <c r="A80">
        <v>391108</v>
      </c>
      <c r="B80">
        <v>15.12699986</v>
      </c>
      <c r="C80">
        <v>0.31130001000000002</v>
      </c>
      <c r="D80">
        <v>34.585998539999999</v>
      </c>
      <c r="E80">
        <v>0.25442999999999999</v>
      </c>
      <c r="F80">
        <v>38.126998899999997</v>
      </c>
      <c r="G80">
        <v>0.60919999999999996</v>
      </c>
      <c r="H80">
        <v>31.35400009</v>
      </c>
      <c r="J80" s="2">
        <f>TREND(Calibration!$A$2:$A$4,Calibration!$B$2:$B$4,C80)</f>
        <v>352.9801606748631</v>
      </c>
      <c r="K80" s="2">
        <f>TREND(Calibration!$A$2:$A$4,Calibration!$C$2:$C$4,E80)</f>
        <v>469.92297924453737</v>
      </c>
      <c r="L80" s="2">
        <f>TREND(Calibration!$A$2:$A$4,Calibration!$D$2:$D$4,G80)</f>
        <v>444.64009593176019</v>
      </c>
    </row>
    <row r="81" spans="1:12" x14ac:dyDescent="0.25">
      <c r="A81">
        <v>396130</v>
      </c>
      <c r="B81">
        <v>15.14299965</v>
      </c>
      <c r="C81">
        <v>0.31064998999999999</v>
      </c>
      <c r="D81">
        <v>34.596000670000002</v>
      </c>
      <c r="E81">
        <v>0.25453999999999999</v>
      </c>
      <c r="F81">
        <v>38.085998539999999</v>
      </c>
      <c r="G81">
        <v>0.60479998999999995</v>
      </c>
      <c r="H81">
        <v>31.38999939</v>
      </c>
      <c r="J81" s="2">
        <f>TREND(Calibration!$A$2:$A$4,Calibration!$B$2:$B$4,C81)</f>
        <v>350.10544418189988</v>
      </c>
      <c r="K81" s="2">
        <f>TREND(Calibration!$A$2:$A$4,Calibration!$C$2:$C$4,E81)</f>
        <v>470.78170783463474</v>
      </c>
      <c r="L81" s="2">
        <f>TREND(Calibration!$A$2:$A$4,Calibration!$D$2:$D$4,G81)</f>
        <v>441.52187300297476</v>
      </c>
    </row>
    <row r="82" spans="1:12" x14ac:dyDescent="0.25">
      <c r="A82">
        <v>401108</v>
      </c>
      <c r="B82">
        <v>15.14000034</v>
      </c>
      <c r="C82">
        <v>0.31108001000000002</v>
      </c>
      <c r="D82">
        <v>34.625</v>
      </c>
      <c r="E82">
        <v>0.25486999999999999</v>
      </c>
      <c r="F82">
        <v>38.132999419999997</v>
      </c>
      <c r="G82">
        <v>0.62209999999999999</v>
      </c>
      <c r="H82">
        <v>31.367000579999999</v>
      </c>
      <c r="J82" s="2">
        <f>TREND(Calibration!$A$2:$A$4,Calibration!$B$2:$B$4,C82)</f>
        <v>352.00720964496873</v>
      </c>
      <c r="K82" s="2">
        <f>TREND(Calibration!$A$2:$A$4,Calibration!$C$2:$C$4,E82)</f>
        <v>473.35789360492731</v>
      </c>
      <c r="L82" s="2">
        <f>TREND(Calibration!$A$2:$A$4,Calibration!$D$2:$D$4,G82)</f>
        <v>453.78213783196776</v>
      </c>
    </row>
    <row r="83" spans="1:12" x14ac:dyDescent="0.25">
      <c r="A83">
        <v>406117</v>
      </c>
      <c r="B83">
        <v>15.00399971</v>
      </c>
      <c r="C83">
        <v>0.31134999000000002</v>
      </c>
      <c r="D83">
        <v>34.618000029999997</v>
      </c>
      <c r="E83">
        <v>0.25475999999999999</v>
      </c>
      <c r="F83">
        <v>38.082000729999997</v>
      </c>
      <c r="G83">
        <v>0.61189996999999996</v>
      </c>
      <c r="H83">
        <v>31.28700066</v>
      </c>
      <c r="J83" s="2">
        <f>TREND(Calibration!$A$2:$A$4,Calibration!$B$2:$B$4,C83)</f>
        <v>353.2011974588363</v>
      </c>
      <c r="K83" s="2">
        <f>TREND(Calibration!$A$2:$A$4,Calibration!$C$2:$C$4,E83)</f>
        <v>472.49916501482994</v>
      </c>
      <c r="L83" s="2">
        <f>TREND(Calibration!$A$2:$A$4,Calibration!$D$2:$D$4,G83)</f>
        <v>446.55352530147366</v>
      </c>
    </row>
    <row r="84" spans="1:12" x14ac:dyDescent="0.25">
      <c r="A84">
        <v>411107</v>
      </c>
      <c r="B84">
        <v>14.977999690000001</v>
      </c>
      <c r="C84">
        <v>0.31297999999999998</v>
      </c>
      <c r="D84">
        <v>34.576999659999998</v>
      </c>
      <c r="E84">
        <v>0.25475999999999999</v>
      </c>
      <c r="F84">
        <v>38.117000580000003</v>
      </c>
      <c r="G84">
        <v>0.62269998000000004</v>
      </c>
      <c r="H84">
        <v>31.344999309999999</v>
      </c>
      <c r="J84" s="2">
        <f>TREND(Calibration!$A$2:$A$4,Calibration!$B$2:$B$4,C84)</f>
        <v>360.40992431446307</v>
      </c>
      <c r="K84" s="2">
        <f>TREND(Calibration!$A$2:$A$4,Calibration!$C$2:$C$4,E84)</f>
        <v>472.49916501482994</v>
      </c>
      <c r="L84" s="2">
        <f>TREND(Calibration!$A$2:$A$4,Calibration!$D$2:$D$4,G84)</f>
        <v>454.20733490943189</v>
      </c>
    </row>
    <row r="85" spans="1:12" x14ac:dyDescent="0.25">
      <c r="A85">
        <v>416109</v>
      </c>
      <c r="B85">
        <v>14.92300034</v>
      </c>
      <c r="C85">
        <v>0.31325001000000002</v>
      </c>
      <c r="D85">
        <v>34.5929985</v>
      </c>
      <c r="E85">
        <v>0.25519001000000002</v>
      </c>
      <c r="F85">
        <v>38.117000580000003</v>
      </c>
      <c r="G85">
        <v>0.62480002999999995</v>
      </c>
      <c r="H85">
        <v>31.299999239999998</v>
      </c>
      <c r="J85" s="2">
        <f>TREND(Calibration!$A$2:$A$4,Calibration!$B$2:$B$4,C85)</f>
        <v>361.6040448034712</v>
      </c>
      <c r="K85" s="2">
        <f>TREND(Calibration!$A$2:$A$4,Calibration!$C$2:$C$4,E85)</f>
        <v>475.85609120599224</v>
      </c>
      <c r="L85" s="2">
        <f>TREND(Calibration!$A$2:$A$4,Calibration!$D$2:$D$4,G85)</f>
        <v>455.6956097228063</v>
      </c>
    </row>
    <row r="86" spans="1:12" x14ac:dyDescent="0.25">
      <c r="A86">
        <v>421107</v>
      </c>
      <c r="B86">
        <v>14.89299965</v>
      </c>
      <c r="C86">
        <v>0.31373000000000001</v>
      </c>
      <c r="D86">
        <v>34.609001159999998</v>
      </c>
      <c r="E86">
        <v>0.25486999999999999</v>
      </c>
      <c r="F86">
        <v>38.056999210000001</v>
      </c>
      <c r="G86">
        <v>0.62480002999999995</v>
      </c>
      <c r="H86">
        <v>31.379999160000001</v>
      </c>
      <c r="J86" s="2">
        <f>TREND(Calibration!$A$2:$A$4,Calibration!$B$2:$B$4,C86)</f>
        <v>363.72680282546617</v>
      </c>
      <c r="K86" s="2">
        <f>TREND(Calibration!$A$2:$A$4,Calibration!$C$2:$C$4,E86)</f>
        <v>473.35789360492731</v>
      </c>
      <c r="L86" s="2">
        <f>TREND(Calibration!$A$2:$A$4,Calibration!$D$2:$D$4,G86)</f>
        <v>455.6956097228063</v>
      </c>
    </row>
    <row r="87" spans="1:12" x14ac:dyDescent="0.25">
      <c r="A87">
        <v>426115</v>
      </c>
      <c r="B87">
        <v>14.89000034</v>
      </c>
      <c r="C87">
        <v>0.31005999000000001</v>
      </c>
      <c r="D87">
        <v>34.604999540000001</v>
      </c>
      <c r="E87">
        <v>0.25525001000000003</v>
      </c>
      <c r="F87">
        <v>38.078998570000003</v>
      </c>
      <c r="G87">
        <v>0.61890000000000001</v>
      </c>
      <c r="H87">
        <v>31.28700066</v>
      </c>
      <c r="J87" s="2">
        <f>TREND(Calibration!$A$2:$A$4,Calibration!$B$2:$B$4,C87)</f>
        <v>347.49616641991088</v>
      </c>
      <c r="K87" s="2">
        <f>TREND(Calibration!$A$2:$A$4,Calibration!$C$2:$C$4,E87)</f>
        <v>476.32448861877288</v>
      </c>
      <c r="L87" s="2">
        <f>TREND(Calibration!$A$2:$A$4,Calibration!$D$2:$D$4,G87)</f>
        <v>451.51434449238144</v>
      </c>
    </row>
    <row r="88" spans="1:12" x14ac:dyDescent="0.25">
      <c r="A88">
        <v>431109</v>
      </c>
      <c r="B88">
        <v>15.006999970000001</v>
      </c>
      <c r="C88">
        <v>0.31134999000000002</v>
      </c>
      <c r="D88">
        <v>34.596000670000002</v>
      </c>
      <c r="E88">
        <v>0.25486999999999999</v>
      </c>
      <c r="F88">
        <v>38.104999540000001</v>
      </c>
      <c r="G88">
        <v>0.62970000999999998</v>
      </c>
      <c r="H88">
        <v>31.382999420000001</v>
      </c>
      <c r="J88" s="2">
        <f>TREND(Calibration!$A$2:$A$4,Calibration!$B$2:$B$4,C88)</f>
        <v>353.2011974588363</v>
      </c>
      <c r="K88" s="2">
        <f>TREND(Calibration!$A$2:$A$4,Calibration!$C$2:$C$4,E88)</f>
        <v>473.35789360492731</v>
      </c>
      <c r="L88" s="2">
        <f>TREND(Calibration!$A$2:$A$4,Calibration!$D$2:$D$4,G88)</f>
        <v>459.16815410033962</v>
      </c>
    </row>
    <row r="89" spans="1:12" x14ac:dyDescent="0.25">
      <c r="A89">
        <v>436128</v>
      </c>
      <c r="B89">
        <v>15.088000299999999</v>
      </c>
      <c r="C89">
        <v>0.31617001</v>
      </c>
      <c r="D89">
        <v>34.585998539999999</v>
      </c>
      <c r="E89">
        <v>0.25481000999999998</v>
      </c>
      <c r="F89">
        <v>38.078998570000003</v>
      </c>
      <c r="G89">
        <v>0.62589996999999997</v>
      </c>
      <c r="H89">
        <v>31.315999980000001</v>
      </c>
      <c r="J89" s="2">
        <f>TREND(Calibration!$A$2:$A$4,Calibration!$B$2:$B$4,C89)</f>
        <v>374.51775847297654</v>
      </c>
      <c r="K89" s="2">
        <f>TREND(Calibration!$A$2:$A$4,Calibration!$C$2:$C$4,E89)</f>
        <v>472.88957425838225</v>
      </c>
      <c r="L89" s="2">
        <f>TREND(Calibration!$A$2:$A$4,Calibration!$D$2:$D$4,G89)</f>
        <v>456.47512116216404</v>
      </c>
    </row>
    <row r="90" spans="1:12" x14ac:dyDescent="0.25">
      <c r="A90">
        <v>441116</v>
      </c>
      <c r="B90">
        <v>15.19200039</v>
      </c>
      <c r="C90">
        <v>0.31119001000000002</v>
      </c>
      <c r="D90">
        <v>34.604999540000001</v>
      </c>
      <c r="E90">
        <v>0.25481000999999998</v>
      </c>
      <c r="F90">
        <v>38.056999210000001</v>
      </c>
      <c r="G90">
        <v>0.62699996999999996</v>
      </c>
      <c r="H90">
        <v>31.379999160000001</v>
      </c>
      <c r="J90" s="2">
        <f>TREND(Calibration!$A$2:$A$4,Calibration!$B$2:$B$4,C90)</f>
        <v>352.49368515991591</v>
      </c>
      <c r="K90" s="2">
        <f>TREND(Calibration!$A$2:$A$4,Calibration!$C$2:$C$4,E90)</f>
        <v>472.88957425838225</v>
      </c>
      <c r="L90" s="2">
        <f>TREND(Calibration!$A$2:$A$4,Calibration!$D$2:$D$4,G90)</f>
        <v>457.25467512264686</v>
      </c>
    </row>
    <row r="91" spans="1:12" x14ac:dyDescent="0.25">
      <c r="A91">
        <v>446145</v>
      </c>
      <c r="B91">
        <v>15.22399998</v>
      </c>
      <c r="C91">
        <v>0.31475999999999998</v>
      </c>
      <c r="D91">
        <v>34.604999540000001</v>
      </c>
      <c r="E91">
        <v>0.25481000999999998</v>
      </c>
      <c r="F91">
        <v>38.119998930000001</v>
      </c>
      <c r="G91">
        <v>0.63239997999999997</v>
      </c>
      <c r="H91">
        <v>31.2840004</v>
      </c>
      <c r="J91" s="2">
        <f>TREND(Calibration!$A$2:$A$4,Calibration!$B$2:$B$4,C91)</f>
        <v>368.28198264724369</v>
      </c>
      <c r="K91" s="2">
        <f>TREND(Calibration!$A$2:$A$4,Calibration!$C$2:$C$4,E91)</f>
        <v>472.88957425838225</v>
      </c>
      <c r="L91" s="2">
        <f>TREND(Calibration!$A$2:$A$4,Calibration!$D$2:$D$4,G91)</f>
        <v>461.08158347005303</v>
      </c>
    </row>
    <row r="92" spans="1:12" x14ac:dyDescent="0.25">
      <c r="A92">
        <v>451299</v>
      </c>
      <c r="B92">
        <v>15.19499969</v>
      </c>
      <c r="C92">
        <v>0.31308001000000002</v>
      </c>
      <c r="D92">
        <v>34.585998539999999</v>
      </c>
      <c r="E92">
        <v>0.25481000999999998</v>
      </c>
      <c r="F92">
        <v>38.104999540000001</v>
      </c>
      <c r="G92">
        <v>0.64160001</v>
      </c>
      <c r="H92">
        <v>31.292999269999999</v>
      </c>
      <c r="J92" s="2">
        <f>TREND(Calibration!$A$2:$A$4,Calibration!$B$2:$B$4,C92)</f>
        <v>360.85221900764373</v>
      </c>
      <c r="K92" s="2">
        <f>TREND(Calibration!$A$2:$A$4,Calibration!$C$2:$C$4,E92)</f>
        <v>472.88957425838225</v>
      </c>
      <c r="L92" s="2">
        <f>TREND(Calibration!$A$2:$A$4,Calibration!$D$2:$D$4,G92)</f>
        <v>467.60151058192645</v>
      </c>
    </row>
    <row r="93" spans="1:12" x14ac:dyDescent="0.25">
      <c r="A93">
        <v>456114</v>
      </c>
      <c r="B93">
        <v>15.12100029</v>
      </c>
      <c r="C93">
        <v>0.31422000999999999</v>
      </c>
      <c r="D93">
        <v>34.576999659999998</v>
      </c>
      <c r="E93">
        <v>0.25475999999999999</v>
      </c>
      <c r="F93">
        <v>38.097999569999999</v>
      </c>
      <c r="G93">
        <v>0.64370000000000005</v>
      </c>
      <c r="H93">
        <v>31.379999160000001</v>
      </c>
      <c r="J93" s="2">
        <f>TREND(Calibration!$A$2:$A$4,Calibration!$B$2:$B$4,C93)</f>
        <v>365.89387434436844</v>
      </c>
      <c r="K93" s="2">
        <f>TREND(Calibration!$A$2:$A$4,Calibration!$C$2:$C$4,E93)</f>
        <v>472.49916501482994</v>
      </c>
      <c r="L93" s="2">
        <f>TREND(Calibration!$A$2:$A$4,Calibration!$D$2:$D$4,G93)</f>
        <v>469.08974287417584</v>
      </c>
    </row>
    <row r="94" spans="1:12" x14ac:dyDescent="0.25">
      <c r="A94">
        <v>461110</v>
      </c>
      <c r="B94">
        <v>15.001000400000001</v>
      </c>
      <c r="C94">
        <v>0.31551998999999997</v>
      </c>
      <c r="D94">
        <v>34.569999690000003</v>
      </c>
      <c r="E94">
        <v>0.25519001000000002</v>
      </c>
      <c r="F94">
        <v>38.0890007</v>
      </c>
      <c r="G94">
        <v>0.63510001000000005</v>
      </c>
      <c r="H94">
        <v>31.299999239999998</v>
      </c>
      <c r="J94" s="2">
        <f>TREND(Calibration!$A$2:$A$4,Calibration!$B$2:$B$4,C94)</f>
        <v>371.64304198001332</v>
      </c>
      <c r="K94" s="2">
        <f>TREND(Calibration!$A$2:$A$4,Calibration!$C$2:$C$4,E94)</f>
        <v>475.85609120599224</v>
      </c>
      <c r="L94" s="2">
        <f>TREND(Calibration!$A$2:$A$4,Calibration!$D$2:$D$4,G94)</f>
        <v>462.99505536089163</v>
      </c>
    </row>
    <row r="95" spans="1:12" x14ac:dyDescent="0.25">
      <c r="A95">
        <v>466109</v>
      </c>
      <c r="B95">
        <v>14.899999619999999</v>
      </c>
      <c r="C95">
        <v>0.31038000999999998</v>
      </c>
      <c r="D95">
        <v>34.604999540000001</v>
      </c>
      <c r="E95">
        <v>0.25519001000000002</v>
      </c>
      <c r="F95">
        <v>38.062999730000001</v>
      </c>
      <c r="G95">
        <v>0.63779998000000004</v>
      </c>
      <c r="H95">
        <v>31.312999730000001</v>
      </c>
      <c r="J95" s="2">
        <f>TREND(Calibration!$A$2:$A$4,Calibration!$B$2:$B$4,C95)</f>
        <v>348.91145636803253</v>
      </c>
      <c r="K95" s="2">
        <f>TREND(Calibration!$A$2:$A$4,Calibration!$C$2:$C$4,E95)</f>
        <v>475.85609120599224</v>
      </c>
      <c r="L95" s="2">
        <f>TREND(Calibration!$A$2:$A$4,Calibration!$D$2:$D$4,G95)</f>
        <v>464.9084847306051</v>
      </c>
    </row>
    <row r="96" spans="1:12" x14ac:dyDescent="0.25">
      <c r="A96">
        <v>471108</v>
      </c>
      <c r="B96">
        <v>14.873999599999999</v>
      </c>
      <c r="C96">
        <v>0.31707998999999998</v>
      </c>
      <c r="D96">
        <v>34.611999509999997</v>
      </c>
      <c r="E96">
        <v>0.25525001000000003</v>
      </c>
      <c r="F96">
        <v>38.056999210000001</v>
      </c>
      <c r="G96">
        <v>0.63620001000000004</v>
      </c>
      <c r="H96">
        <v>31.274000170000001</v>
      </c>
      <c r="J96" s="2">
        <f>TREND(Calibration!$A$2:$A$4,Calibration!$B$2:$B$4,C96)</f>
        <v>378.5421492828998</v>
      </c>
      <c r="K96" s="2">
        <f>TREND(Calibration!$A$2:$A$4,Calibration!$C$2:$C$4,E96)</f>
        <v>476.32448861877288</v>
      </c>
      <c r="L96" s="2">
        <f>TREND(Calibration!$A$2:$A$4,Calibration!$D$2:$D$4,G96)</f>
        <v>463.77460932137444</v>
      </c>
    </row>
    <row r="97" spans="1:12" x14ac:dyDescent="0.25">
      <c r="A97">
        <v>476108</v>
      </c>
      <c r="B97">
        <v>14.88099957</v>
      </c>
      <c r="C97">
        <v>0.31134999000000002</v>
      </c>
      <c r="D97">
        <v>34.604999540000001</v>
      </c>
      <c r="E97">
        <v>0.25519001000000002</v>
      </c>
      <c r="F97">
        <v>38.056999210000001</v>
      </c>
      <c r="G97">
        <v>0.63669997</v>
      </c>
      <c r="H97">
        <v>31.2840004</v>
      </c>
      <c r="J97" s="2">
        <f>TREND(Calibration!$A$2:$A$4,Calibration!$B$2:$B$4,C97)</f>
        <v>353.2011974588363</v>
      </c>
      <c r="K97" s="2">
        <f>TREND(Calibration!$A$2:$A$4,Calibration!$C$2:$C$4,E97)</f>
        <v>475.85609120599224</v>
      </c>
      <c r="L97" s="2">
        <f>TREND(Calibration!$A$2:$A$4,Calibration!$D$2:$D$4,G97)</f>
        <v>464.12892368326806</v>
      </c>
    </row>
    <row r="98" spans="1:12" x14ac:dyDescent="0.25">
      <c r="A98">
        <v>481165</v>
      </c>
      <c r="B98">
        <v>15.022999759999999</v>
      </c>
      <c r="C98">
        <v>0.31071000999999998</v>
      </c>
      <c r="D98">
        <v>34.576999659999998</v>
      </c>
      <c r="E98">
        <v>0.25519001000000002</v>
      </c>
      <c r="F98">
        <v>38.119998930000001</v>
      </c>
      <c r="G98">
        <v>0.65719998000000002</v>
      </c>
      <c r="H98">
        <v>31.3409996</v>
      </c>
      <c r="J98" s="2">
        <f>TREND(Calibration!$A$2:$A$4,Calibration!$B$2:$B$4,C98)</f>
        <v>350.37088291287387</v>
      </c>
      <c r="K98" s="2">
        <f>TREND(Calibration!$A$2:$A$4,Calibration!$C$2:$C$4,E98)</f>
        <v>475.85609120599224</v>
      </c>
      <c r="L98" s="2">
        <f>TREND(Calibration!$A$2:$A$4,Calibration!$D$2:$D$4,G98)</f>
        <v>478.65698185184743</v>
      </c>
    </row>
    <row r="99" spans="1:12" x14ac:dyDescent="0.25">
      <c r="A99">
        <v>486237</v>
      </c>
      <c r="B99">
        <v>15.123999599999999</v>
      </c>
      <c r="C99">
        <v>0.31222000999999999</v>
      </c>
      <c r="D99">
        <v>34.5929985</v>
      </c>
      <c r="E99">
        <v>0.25519001000000002</v>
      </c>
      <c r="F99">
        <v>38.067001339999997</v>
      </c>
      <c r="G99">
        <v>0.64639997000000005</v>
      </c>
      <c r="H99">
        <v>31.357999800000002</v>
      </c>
      <c r="J99" s="2">
        <f>TREND(Calibration!$A$2:$A$4,Calibration!$B$2:$B$4,C99)</f>
        <v>357.04886498169344</v>
      </c>
      <c r="K99" s="2">
        <f>TREND(Calibration!$A$2:$A$4,Calibration!$C$2:$C$4,E99)</f>
        <v>475.85609120599224</v>
      </c>
      <c r="L99" s="2">
        <f>TREND(Calibration!$A$2:$A$4,Calibration!$D$2:$D$4,G99)</f>
        <v>471.00317224388925</v>
      </c>
    </row>
    <row r="100" spans="1:12" x14ac:dyDescent="0.25">
      <c r="A100">
        <v>491109</v>
      </c>
      <c r="B100">
        <v>15.22399998</v>
      </c>
      <c r="C100">
        <v>0.31237999</v>
      </c>
      <c r="D100">
        <v>34.631000520000001</v>
      </c>
      <c r="E100">
        <v>0.25556999000000002</v>
      </c>
      <c r="F100">
        <v>38.117000580000003</v>
      </c>
      <c r="G100">
        <v>0.64910000999999995</v>
      </c>
      <c r="H100">
        <v>31.319000240000001</v>
      </c>
      <c r="J100" s="2">
        <f>TREND(Calibration!$A$2:$A$4,Calibration!$B$2:$B$4,C100)</f>
        <v>357.75637728061383</v>
      </c>
      <c r="K100" s="2">
        <f>TREND(Calibration!$A$2:$A$4,Calibration!$C$2:$C$4,E100)</f>
        <v>478.82245202113108</v>
      </c>
      <c r="L100" s="2">
        <f>TREND(Calibration!$A$2:$A$4,Calibration!$D$2:$D$4,G100)</f>
        <v>472.91665122158196</v>
      </c>
    </row>
    <row r="101" spans="1:12" x14ac:dyDescent="0.25">
      <c r="A101">
        <v>496125</v>
      </c>
      <c r="B101">
        <v>15.26299953</v>
      </c>
      <c r="C101">
        <v>0.31217</v>
      </c>
      <c r="D101">
        <v>34.609001159999998</v>
      </c>
      <c r="E101">
        <v>0.25551998999999997</v>
      </c>
      <c r="F101">
        <v>38.111000060000002</v>
      </c>
      <c r="G101">
        <v>0.65509998999999997</v>
      </c>
      <c r="H101">
        <v>31.263999940000001</v>
      </c>
      <c r="J101" s="2">
        <f>TREND(Calibration!$A$2:$A$4,Calibration!$B$2:$B$4,C101)</f>
        <v>356.82769552257969</v>
      </c>
      <c r="K101" s="2">
        <f>TREND(Calibration!$A$2:$A$4,Calibration!$C$2:$C$4,E101)</f>
        <v>478.43212084381366</v>
      </c>
      <c r="L101" s="2">
        <f>TREND(Calibration!$A$2:$A$4,Calibration!$D$2:$D$4,G101)</f>
        <v>477.16874955959804</v>
      </c>
    </row>
    <row r="102" spans="1:12" x14ac:dyDescent="0.25">
      <c r="A102">
        <v>501108</v>
      </c>
      <c r="B102">
        <v>15.27999973</v>
      </c>
      <c r="C102">
        <v>0.31253998999999999</v>
      </c>
      <c r="D102">
        <v>34.640998840000002</v>
      </c>
      <c r="E102">
        <v>0.25551998999999997</v>
      </c>
      <c r="F102">
        <v>38.067001339999997</v>
      </c>
      <c r="G102">
        <v>0.66259997999999998</v>
      </c>
      <c r="H102">
        <v>31.252000809999998</v>
      </c>
      <c r="J102" s="2">
        <f>TREND(Calibration!$A$2:$A$4,Calibration!$B$2:$B$4,C102)</f>
        <v>358.4639780296277</v>
      </c>
      <c r="K102" s="2">
        <f>TREND(Calibration!$A$2:$A$4,Calibration!$C$2:$C$4,E102)</f>
        <v>478.43212084381366</v>
      </c>
      <c r="L102" s="2">
        <f>TREND(Calibration!$A$2:$A$4,Calibration!$D$2:$D$4,G102)</f>
        <v>482.48388311239938</v>
      </c>
    </row>
    <row r="103" spans="1:12" x14ac:dyDescent="0.25">
      <c r="A103">
        <v>506117</v>
      </c>
      <c r="B103">
        <v>15.230999949999999</v>
      </c>
      <c r="C103">
        <v>0.31189001</v>
      </c>
      <c r="D103">
        <v>34.596000670000002</v>
      </c>
      <c r="E103">
        <v>0.25545999000000003</v>
      </c>
      <c r="F103">
        <v>38.097999569999999</v>
      </c>
      <c r="G103">
        <v>0.66589999</v>
      </c>
      <c r="H103">
        <v>31.347999569999999</v>
      </c>
      <c r="J103" s="2">
        <f>TREND(Calibration!$A$2:$A$4,Calibration!$B$2:$B$4,C103)</f>
        <v>355.58943843685211</v>
      </c>
      <c r="K103" s="2">
        <f>TREND(Calibration!$A$2:$A$4,Calibration!$C$2:$C$4,E103)</f>
        <v>477.96372343103349</v>
      </c>
      <c r="L103" s="2">
        <f>TREND(Calibration!$A$2:$A$4,Calibration!$D$2:$D$4,G103)</f>
        <v>484.82255208070205</v>
      </c>
    </row>
    <row r="104" spans="1:12" x14ac:dyDescent="0.25">
      <c r="A104">
        <v>511130</v>
      </c>
      <c r="B104">
        <v>15.152999879999999</v>
      </c>
      <c r="C104">
        <v>0.31253998999999999</v>
      </c>
      <c r="D104">
        <v>34.5890007</v>
      </c>
      <c r="E104">
        <v>0.25556999000000002</v>
      </c>
      <c r="F104">
        <v>38.130001069999999</v>
      </c>
      <c r="G104">
        <v>0.66640001999999998</v>
      </c>
      <c r="H104">
        <v>31.370000839999999</v>
      </c>
      <c r="J104" s="2">
        <f>TREND(Calibration!$A$2:$A$4,Calibration!$B$2:$B$4,C104)</f>
        <v>358.4639780296277</v>
      </c>
      <c r="K104" s="2">
        <f>TREND(Calibration!$A$2:$A$4,Calibration!$C$2:$C$4,E104)</f>
        <v>478.82245202113108</v>
      </c>
      <c r="L104" s="2">
        <f>TREND(Calibration!$A$2:$A$4,Calibration!$D$2:$D$4,G104)</f>
        <v>485.17691605057496</v>
      </c>
    </row>
    <row r="105" spans="1:12" x14ac:dyDescent="0.25">
      <c r="A105">
        <v>516109</v>
      </c>
      <c r="B105">
        <v>15.06200027</v>
      </c>
      <c r="C105">
        <v>0.31114000000000003</v>
      </c>
      <c r="D105">
        <v>34.569999690000003</v>
      </c>
      <c r="E105">
        <v>0.25545999000000003</v>
      </c>
      <c r="F105">
        <v>38.143001560000002</v>
      </c>
      <c r="G105">
        <v>0.67400002000000003</v>
      </c>
      <c r="H105">
        <v>31.309000019999999</v>
      </c>
      <c r="J105" s="2">
        <f>TREND(Calibration!$A$2:$A$4,Calibration!$B$2:$B$4,C105)</f>
        <v>352.27251570080239</v>
      </c>
      <c r="K105" s="2">
        <f>TREND(Calibration!$A$2:$A$4,Calibration!$C$2:$C$4,E105)</f>
        <v>477.96372343103349</v>
      </c>
      <c r="L105" s="2">
        <f>TREND(Calibration!$A$2:$A$4,Calibration!$D$2:$D$4,G105)</f>
        <v>490.56292523209265</v>
      </c>
    </row>
    <row r="106" spans="1:12" x14ac:dyDescent="0.25">
      <c r="A106">
        <v>521107</v>
      </c>
      <c r="B106">
        <v>14.980999949999999</v>
      </c>
      <c r="C106">
        <v>0.31167999000000002</v>
      </c>
      <c r="D106">
        <v>34.598999020000001</v>
      </c>
      <c r="E106">
        <v>0.25551998999999997</v>
      </c>
      <c r="F106">
        <v>38.0890007</v>
      </c>
      <c r="G106">
        <v>0.66799998000000005</v>
      </c>
      <c r="H106">
        <v>31.277000430000001</v>
      </c>
      <c r="J106" s="2">
        <f>TREND(Calibration!$A$2:$A$4,Calibration!$B$2:$B$4,C106)</f>
        <v>354.66062400367764</v>
      </c>
      <c r="K106" s="2">
        <f>TREND(Calibration!$A$2:$A$4,Calibration!$C$2:$C$4,E106)</f>
        <v>478.43212084381366</v>
      </c>
      <c r="L106" s="2">
        <f>TREND(Calibration!$A$2:$A$4,Calibration!$D$2:$D$4,G106)</f>
        <v>486.31078437295145</v>
      </c>
    </row>
    <row r="107" spans="1:12" x14ac:dyDescent="0.25">
      <c r="A107">
        <v>526107</v>
      </c>
      <c r="B107">
        <v>14.97099972</v>
      </c>
      <c r="C107">
        <v>0.31280999999999998</v>
      </c>
      <c r="D107">
        <v>34.644001009999997</v>
      </c>
      <c r="E107">
        <v>0.25514000999999997</v>
      </c>
      <c r="F107">
        <v>38.085998539999999</v>
      </c>
      <c r="G107">
        <v>0.66479999000000001</v>
      </c>
      <c r="H107">
        <v>31.254999160000001</v>
      </c>
      <c r="J107" s="2">
        <f>TREND(Calibration!$A$2:$A$4,Calibration!$B$2:$B$4,C107)</f>
        <v>359.6580985186356</v>
      </c>
      <c r="K107" s="2">
        <f>TREND(Calibration!$A$2:$A$4,Calibration!$C$2:$C$4,E107)</f>
        <v>475.46576002867482</v>
      </c>
      <c r="L107" s="2">
        <f>TREND(Calibration!$A$2:$A$4,Calibration!$D$2:$D$4,G107)</f>
        <v>484.04299812021924</v>
      </c>
    </row>
    <row r="108" spans="1:12" x14ac:dyDescent="0.25">
      <c r="A108">
        <v>531121</v>
      </c>
      <c r="B108">
        <v>15.006999970000001</v>
      </c>
      <c r="C108">
        <v>0.31043999999999999</v>
      </c>
      <c r="D108">
        <v>34.622001650000001</v>
      </c>
      <c r="E108">
        <v>0.25514000999999997</v>
      </c>
      <c r="F108">
        <v>38.054000850000001</v>
      </c>
      <c r="G108">
        <v>0.66860001999999996</v>
      </c>
      <c r="H108">
        <v>31.299999239999998</v>
      </c>
      <c r="J108" s="2">
        <f>TREND(Calibration!$A$2:$A$4,Calibration!$B$2:$B$4,C108)</f>
        <v>349.17676242386597</v>
      </c>
      <c r="K108" s="2">
        <f>TREND(Calibration!$A$2:$A$4,Calibration!$C$2:$C$4,E108)</f>
        <v>475.46576002867482</v>
      </c>
      <c r="L108" s="2">
        <f>TREND(Calibration!$A$2:$A$4,Calibration!$D$2:$D$4,G108)</f>
        <v>486.73602397154059</v>
      </c>
    </row>
    <row r="109" spans="1:12" x14ac:dyDescent="0.25">
      <c r="A109">
        <v>536108</v>
      </c>
      <c r="B109">
        <v>15.085000040000001</v>
      </c>
      <c r="C109">
        <v>0.31546000000000002</v>
      </c>
      <c r="D109">
        <v>34.598999020000001</v>
      </c>
      <c r="E109">
        <v>0.25529998999999998</v>
      </c>
      <c r="F109">
        <v>38.09500122</v>
      </c>
      <c r="G109">
        <v>0.67019998999999997</v>
      </c>
      <c r="H109">
        <v>31.254999160000001</v>
      </c>
      <c r="J109" s="2">
        <f>TREND(Calibration!$A$2:$A$4,Calibration!$B$2:$B$4,C109)</f>
        <v>371.37773592418012</v>
      </c>
      <c r="K109" s="2">
        <f>TREND(Calibration!$A$2:$A$4,Calibration!$C$2:$C$4,E109)</f>
        <v>476.71466366361847</v>
      </c>
      <c r="L109" s="2">
        <f>TREND(Calibration!$A$2:$A$4,Calibration!$D$2:$D$4,G109)</f>
        <v>487.86989938077119</v>
      </c>
    </row>
    <row r="110" spans="1:12" x14ac:dyDescent="0.25">
      <c r="A110">
        <v>541116</v>
      </c>
      <c r="B110">
        <v>15.208000180000001</v>
      </c>
      <c r="C110">
        <v>0.31134999000000002</v>
      </c>
      <c r="D110">
        <v>34.569999690000003</v>
      </c>
      <c r="E110">
        <v>0.25486999999999999</v>
      </c>
      <c r="F110">
        <v>38.060001370000002</v>
      </c>
      <c r="G110">
        <v>0.67940003000000004</v>
      </c>
      <c r="H110">
        <v>31.347999569999999</v>
      </c>
      <c r="J110" s="2">
        <f>TREND(Calibration!$A$2:$A$4,Calibration!$B$2:$B$4,C110)</f>
        <v>353.2011974588363</v>
      </c>
      <c r="K110" s="2">
        <f>TREND(Calibration!$A$2:$A$4,Calibration!$C$2:$C$4,E110)</f>
        <v>473.35789360492731</v>
      </c>
      <c r="L110" s="2">
        <f>TREND(Calibration!$A$2:$A$4,Calibration!$D$2:$D$4,G110)</f>
        <v>494.38983357949883</v>
      </c>
    </row>
    <row r="111" spans="1:12" x14ac:dyDescent="0.25">
      <c r="A111">
        <v>546159</v>
      </c>
      <c r="B111">
        <v>15.29899979</v>
      </c>
      <c r="C111">
        <v>0.31352001000000002</v>
      </c>
      <c r="D111">
        <v>34.583000179999999</v>
      </c>
      <c r="E111">
        <v>0.25529998999999998</v>
      </c>
      <c r="F111">
        <v>38.136001589999999</v>
      </c>
      <c r="G111">
        <v>0.68859999999999999</v>
      </c>
      <c r="H111">
        <v>31.32900047</v>
      </c>
      <c r="J111" s="2">
        <f>TREND(Calibration!$A$2:$A$4,Calibration!$B$2:$B$4,C111)</f>
        <v>362.79812106743225</v>
      </c>
      <c r="K111" s="2">
        <f>TREND(Calibration!$A$2:$A$4,Calibration!$C$2:$C$4,E111)</f>
        <v>476.71466366361847</v>
      </c>
      <c r="L111" s="2">
        <f>TREND(Calibration!$A$2:$A$4,Calibration!$D$2:$D$4,G111)</f>
        <v>500.90971817024706</v>
      </c>
    </row>
    <row r="112" spans="1:12" x14ac:dyDescent="0.25">
      <c r="A112">
        <v>551115</v>
      </c>
      <c r="B112">
        <v>15.29899979</v>
      </c>
      <c r="C112">
        <v>0.30919001000000002</v>
      </c>
      <c r="D112">
        <v>34.585998539999999</v>
      </c>
      <c r="E112">
        <v>0.25519001000000002</v>
      </c>
      <c r="F112">
        <v>38.130001069999999</v>
      </c>
      <c r="G112">
        <v>0.69340002999999995</v>
      </c>
      <c r="H112">
        <v>31.325000760000002</v>
      </c>
      <c r="J112" s="2">
        <f>TREND(Calibration!$A$2:$A$4,Calibration!$B$2:$B$4,C112)</f>
        <v>343.64867579724091</v>
      </c>
      <c r="K112" s="2">
        <f>TREND(Calibration!$A$2:$A$4,Calibration!$C$2:$C$4,E112)</f>
        <v>475.85609120599224</v>
      </c>
      <c r="L112" s="2">
        <f>TREND(Calibration!$A$2:$A$4,Calibration!$D$2:$D$4,G112)</f>
        <v>504.3114294401891</v>
      </c>
    </row>
    <row r="113" spans="1:12" x14ac:dyDescent="0.25">
      <c r="A113">
        <v>556107</v>
      </c>
      <c r="B113">
        <v>15.230999949999999</v>
      </c>
      <c r="C113">
        <v>0.31005999000000001</v>
      </c>
      <c r="D113">
        <v>34.618000029999997</v>
      </c>
      <c r="E113">
        <v>0.25508001000000002</v>
      </c>
      <c r="F113">
        <v>38.082000729999997</v>
      </c>
      <c r="G113">
        <v>0.67879999000000002</v>
      </c>
      <c r="H113">
        <v>31.27099991</v>
      </c>
      <c r="J113" s="2">
        <f>TREND(Calibration!$A$2:$A$4,Calibration!$B$2:$B$4,C113)</f>
        <v>347.49616641991088</v>
      </c>
      <c r="K113" s="2">
        <f>TREND(Calibration!$A$2:$A$4,Calibration!$C$2:$C$4,E113)</f>
        <v>474.99736261589487</v>
      </c>
      <c r="L113" s="2">
        <f>TREND(Calibration!$A$2:$A$4,Calibration!$D$2:$D$4,G113)</f>
        <v>493.96459398090963</v>
      </c>
    </row>
    <row r="114" spans="1:12" x14ac:dyDescent="0.25">
      <c r="A114">
        <v>561107</v>
      </c>
      <c r="B114">
        <v>15.114000320000001</v>
      </c>
      <c r="C114">
        <v>0.31145999000000002</v>
      </c>
      <c r="D114">
        <v>34.615001679999999</v>
      </c>
      <c r="E114">
        <v>0.25514000999999997</v>
      </c>
      <c r="F114">
        <v>38.054000850000001</v>
      </c>
      <c r="G114">
        <v>0.67449999000000005</v>
      </c>
      <c r="H114">
        <v>31.32900047</v>
      </c>
      <c r="J114" s="2">
        <f>TREND(Calibration!$A$2:$A$4,Calibration!$B$2:$B$4,C114)</f>
        <v>353.68767297378349</v>
      </c>
      <c r="K114" s="2">
        <f>TREND(Calibration!$A$2:$A$4,Calibration!$C$2:$C$4,E114)</f>
        <v>475.46576002867482</v>
      </c>
      <c r="L114" s="2">
        <f>TREND(Calibration!$A$2:$A$4,Calibration!$D$2:$D$4,G114)</f>
        <v>490.91724668084044</v>
      </c>
    </row>
    <row r="115" spans="1:12" x14ac:dyDescent="0.25">
      <c r="A115">
        <v>566286</v>
      </c>
      <c r="B115">
        <v>15.07800007</v>
      </c>
      <c r="C115">
        <v>0.31444000999999999</v>
      </c>
      <c r="D115">
        <v>34.585998539999999</v>
      </c>
      <c r="E115">
        <v>0.25508001000000002</v>
      </c>
      <c r="F115">
        <v>38.111000060000002</v>
      </c>
      <c r="G115">
        <v>0.6875</v>
      </c>
      <c r="H115">
        <v>31.364000319999999</v>
      </c>
      <c r="J115" s="2">
        <f>TREND(Calibration!$A$2:$A$4,Calibration!$B$2:$B$4,C115)</f>
        <v>366.86682537426259</v>
      </c>
      <c r="K115" s="2">
        <f>TREND(Calibration!$A$2:$A$4,Calibration!$C$2:$C$4,E115)</f>
        <v>474.99736261589487</v>
      </c>
      <c r="L115" s="2">
        <f>TREND(Calibration!$A$2:$A$4,Calibration!$D$2:$D$4,G115)</f>
        <v>500.13016420976425</v>
      </c>
    </row>
    <row r="116" spans="1:12" x14ac:dyDescent="0.25">
      <c r="A116">
        <v>571197</v>
      </c>
      <c r="B116">
        <v>15.04899979</v>
      </c>
      <c r="C116">
        <v>0.31395000000000001</v>
      </c>
      <c r="D116">
        <v>34.585998539999999</v>
      </c>
      <c r="E116">
        <v>0.25514000999999997</v>
      </c>
      <c r="F116">
        <v>38.130001069999999</v>
      </c>
      <c r="G116">
        <v>0.69610000000000005</v>
      </c>
      <c r="H116">
        <v>31.33799934</v>
      </c>
      <c r="J116" s="2">
        <f>TREND(Calibration!$A$2:$A$4,Calibration!$B$2:$B$4,C116)</f>
        <v>364.69975385536054</v>
      </c>
      <c r="K116" s="2">
        <f>TREND(Calibration!$A$2:$A$4,Calibration!$C$2:$C$4,E116)</f>
        <v>475.46576002867482</v>
      </c>
      <c r="L116" s="2">
        <f>TREND(Calibration!$A$2:$A$4,Calibration!$D$2:$D$4,G116)</f>
        <v>506.22485880990263</v>
      </c>
    </row>
    <row r="117" spans="1:12" x14ac:dyDescent="0.25">
      <c r="A117">
        <v>576117</v>
      </c>
      <c r="B117">
        <v>15.04599953</v>
      </c>
      <c r="C117">
        <v>0.30843999999999999</v>
      </c>
      <c r="D117">
        <v>34.576999659999998</v>
      </c>
      <c r="E117">
        <v>0.25519001000000002</v>
      </c>
      <c r="F117">
        <v>38.136001589999999</v>
      </c>
      <c r="G117">
        <v>0.69559996999999996</v>
      </c>
      <c r="H117">
        <v>31.367000579999999</v>
      </c>
      <c r="J117" s="2">
        <f>TREND(Calibration!$A$2:$A$4,Calibration!$B$2:$B$4,C117)</f>
        <v>340.33175306119097</v>
      </c>
      <c r="K117" s="2">
        <f>TREND(Calibration!$A$2:$A$4,Calibration!$C$2:$C$4,E117)</f>
        <v>475.85609120599224</v>
      </c>
      <c r="L117" s="2">
        <f>TREND(Calibration!$A$2:$A$4,Calibration!$D$2:$D$4,G117)</f>
        <v>505.87049484002966</v>
      </c>
    </row>
    <row r="118" spans="1:12" x14ac:dyDescent="0.25">
      <c r="A118">
        <v>581110</v>
      </c>
      <c r="B118">
        <v>15.088000299999999</v>
      </c>
      <c r="C118">
        <v>0.31145999000000002</v>
      </c>
      <c r="D118">
        <v>34.561000819999997</v>
      </c>
      <c r="E118">
        <v>0.25525001000000003</v>
      </c>
      <c r="F118">
        <v>38.132999419999997</v>
      </c>
      <c r="G118">
        <v>0.69400001</v>
      </c>
      <c r="H118">
        <v>31.29700089</v>
      </c>
      <c r="J118" s="2">
        <f>TREND(Calibration!$A$2:$A$4,Calibration!$B$2:$B$4,C118)</f>
        <v>353.68767297378349</v>
      </c>
      <c r="K118" s="2">
        <f>TREND(Calibration!$A$2:$A$4,Calibration!$C$2:$C$4,E118)</f>
        <v>476.32448861877288</v>
      </c>
      <c r="L118" s="2">
        <f>TREND(Calibration!$A$2:$A$4,Calibration!$D$2:$D$4,G118)</f>
        <v>504.73662651765324</v>
      </c>
    </row>
    <row r="119" spans="1:12" x14ac:dyDescent="0.25">
      <c r="A119">
        <v>586146</v>
      </c>
      <c r="B119">
        <v>15.14000034</v>
      </c>
      <c r="C119">
        <v>0.31141001000000001</v>
      </c>
      <c r="D119">
        <v>34.5890007</v>
      </c>
      <c r="E119">
        <v>0.25508001000000002</v>
      </c>
      <c r="F119">
        <v>38.041000369999999</v>
      </c>
      <c r="G119">
        <v>0.67669999999999997</v>
      </c>
      <c r="H119">
        <v>31.302999499999999</v>
      </c>
      <c r="J119" s="2">
        <f>TREND(Calibration!$A$2:$A$4,Calibration!$B$2:$B$4,C119)</f>
        <v>353.46663618981006</v>
      </c>
      <c r="K119" s="2">
        <f>TREND(Calibration!$A$2:$A$4,Calibration!$C$2:$C$4,E119)</f>
        <v>474.99736261589487</v>
      </c>
      <c r="L119" s="2">
        <f>TREND(Calibration!$A$2:$A$4,Calibration!$D$2:$D$4,G119)</f>
        <v>492.47636168866023</v>
      </c>
    </row>
    <row r="120" spans="1:12" x14ac:dyDescent="0.25">
      <c r="A120">
        <v>591130</v>
      </c>
      <c r="B120">
        <v>15.211000439999999</v>
      </c>
      <c r="C120">
        <v>0.31005999000000001</v>
      </c>
      <c r="D120">
        <v>34.583000179999999</v>
      </c>
      <c r="E120">
        <v>0.25551998999999997</v>
      </c>
      <c r="F120">
        <v>38.060001370000002</v>
      </c>
      <c r="G120">
        <v>0.68800002000000005</v>
      </c>
      <c r="H120">
        <v>31.312999730000001</v>
      </c>
      <c r="J120" s="2">
        <f>TREND(Calibration!$A$2:$A$4,Calibration!$B$2:$B$4,C120)</f>
        <v>347.49616641991088</v>
      </c>
      <c r="K120" s="2">
        <f>TREND(Calibration!$A$2:$A$4,Calibration!$C$2:$C$4,E120)</f>
        <v>478.43212084381366</v>
      </c>
      <c r="L120" s="2">
        <f>TREND(Calibration!$A$2:$A$4,Calibration!$D$2:$D$4,G120)</f>
        <v>500.48452109278304</v>
      </c>
    </row>
    <row r="121" spans="1:12" x14ac:dyDescent="0.25">
      <c r="A121">
        <v>596108</v>
      </c>
      <c r="B121">
        <v>15.30500031</v>
      </c>
      <c r="C121">
        <v>0.31016999000000001</v>
      </c>
      <c r="D121">
        <v>34.534999849999998</v>
      </c>
      <c r="E121">
        <v>0.25551998999999997</v>
      </c>
      <c r="F121">
        <v>38.097999569999999</v>
      </c>
      <c r="G121">
        <v>0.7026</v>
      </c>
      <c r="H121">
        <v>31.332000730000001</v>
      </c>
      <c r="J121" s="2">
        <f>TREND(Calibration!$A$2:$A$4,Calibration!$B$2:$B$4,C121)</f>
        <v>347.98264193485807</v>
      </c>
      <c r="K121" s="2">
        <f>TREND(Calibration!$A$2:$A$4,Calibration!$C$2:$C$4,E121)</f>
        <v>478.43212084381366</v>
      </c>
      <c r="L121" s="2">
        <f>TREND(Calibration!$A$2:$A$4,Calibration!$D$2:$D$4,G121)</f>
        <v>510.83131403093745</v>
      </c>
    </row>
    <row r="122" spans="1:12" x14ac:dyDescent="0.25">
      <c r="A122">
        <v>601107</v>
      </c>
      <c r="B122">
        <v>15.260000229999999</v>
      </c>
      <c r="C122">
        <v>0.31016999000000001</v>
      </c>
      <c r="D122">
        <v>34.5890007</v>
      </c>
      <c r="E122">
        <v>0.25519001000000002</v>
      </c>
      <c r="F122">
        <v>38.130001069999999</v>
      </c>
      <c r="G122">
        <v>0.70749998000000003</v>
      </c>
      <c r="H122">
        <v>31.3409996</v>
      </c>
      <c r="J122" s="2">
        <f>TREND(Calibration!$A$2:$A$4,Calibration!$B$2:$B$4,C122)</f>
        <v>347.98264193485807</v>
      </c>
      <c r="K122" s="2">
        <f>TREND(Calibration!$A$2:$A$4,Calibration!$C$2:$C$4,E122)</f>
        <v>475.85609120599224</v>
      </c>
      <c r="L122" s="2">
        <f>TREND(Calibration!$A$2:$A$4,Calibration!$D$2:$D$4,G122)</f>
        <v>514.30385840847066</v>
      </c>
    </row>
    <row r="123" spans="1:12" x14ac:dyDescent="0.25">
      <c r="A123">
        <v>606149</v>
      </c>
      <c r="B123">
        <v>15.14299965</v>
      </c>
      <c r="C123">
        <v>0.31130001000000002</v>
      </c>
      <c r="D123">
        <v>34.5890007</v>
      </c>
      <c r="E123">
        <v>0.25519001000000002</v>
      </c>
      <c r="F123">
        <v>38.067001339999997</v>
      </c>
      <c r="G123">
        <v>0.69069999000000004</v>
      </c>
      <c r="H123">
        <v>31.315999980000001</v>
      </c>
      <c r="J123" s="2">
        <f>TREND(Calibration!$A$2:$A$4,Calibration!$B$2:$B$4,C123)</f>
        <v>352.9801606748631</v>
      </c>
      <c r="K123" s="2">
        <f>TREND(Calibration!$A$2:$A$4,Calibration!$C$2:$C$4,E123)</f>
        <v>475.85609120599224</v>
      </c>
      <c r="L123" s="2">
        <f>TREND(Calibration!$A$2:$A$4,Calibration!$D$2:$D$4,G123)</f>
        <v>502.39795046249645</v>
      </c>
    </row>
    <row r="124" spans="1:12" x14ac:dyDescent="0.25">
      <c r="A124">
        <v>611109</v>
      </c>
      <c r="B124">
        <v>15.059000019999999</v>
      </c>
      <c r="C124">
        <v>0.31075998999999999</v>
      </c>
      <c r="D124">
        <v>34.615001679999999</v>
      </c>
      <c r="E124">
        <v>0.25519001000000002</v>
      </c>
      <c r="F124">
        <v>38.060001370000002</v>
      </c>
      <c r="G124">
        <v>0.69610000000000005</v>
      </c>
      <c r="H124">
        <v>31.361000059999999</v>
      </c>
      <c r="J124" s="2">
        <f>TREND(Calibration!$A$2:$A$4,Calibration!$B$2:$B$4,C124)</f>
        <v>350.59191969684707</v>
      </c>
      <c r="K124" s="2">
        <f>TREND(Calibration!$A$2:$A$4,Calibration!$C$2:$C$4,E124)</f>
        <v>475.85609120599224</v>
      </c>
      <c r="L124" s="2">
        <f>TREND(Calibration!$A$2:$A$4,Calibration!$D$2:$D$4,G124)</f>
        <v>506.22485880990263</v>
      </c>
    </row>
    <row r="125" spans="1:12" x14ac:dyDescent="0.25">
      <c r="A125">
        <v>616118</v>
      </c>
      <c r="B125">
        <v>15.00399971</v>
      </c>
      <c r="C125">
        <v>0.31167999000000002</v>
      </c>
      <c r="D125">
        <v>34.576999659999998</v>
      </c>
      <c r="E125">
        <v>0.25519001000000002</v>
      </c>
      <c r="F125">
        <v>38.143001560000002</v>
      </c>
      <c r="G125">
        <v>0.70689999999999997</v>
      </c>
      <c r="H125">
        <v>31.32900047</v>
      </c>
      <c r="J125" s="2">
        <f>TREND(Calibration!$A$2:$A$4,Calibration!$B$2:$B$4,C125)</f>
        <v>354.66062400367764</v>
      </c>
      <c r="K125" s="2">
        <f>TREND(Calibration!$A$2:$A$4,Calibration!$C$2:$C$4,E125)</f>
        <v>475.85609120599224</v>
      </c>
      <c r="L125" s="2">
        <f>TREND(Calibration!$A$2:$A$4,Calibration!$D$2:$D$4,G125)</f>
        <v>513.87866133100658</v>
      </c>
    </row>
    <row r="126" spans="1:12" x14ac:dyDescent="0.25">
      <c r="A126">
        <v>621162</v>
      </c>
      <c r="B126">
        <v>14.90999985</v>
      </c>
      <c r="C126">
        <v>0.31352001000000002</v>
      </c>
      <c r="D126">
        <v>34.583000179999999</v>
      </c>
      <c r="E126">
        <v>0.25525001000000003</v>
      </c>
      <c r="F126">
        <v>38.108001710000003</v>
      </c>
      <c r="G126">
        <v>0.70150000000000001</v>
      </c>
      <c r="H126">
        <v>31.263999940000001</v>
      </c>
      <c r="J126" s="2">
        <f>TREND(Calibration!$A$2:$A$4,Calibration!$B$2:$B$4,C126)</f>
        <v>362.79812106743225</v>
      </c>
      <c r="K126" s="2">
        <f>TREND(Calibration!$A$2:$A$4,Calibration!$C$2:$C$4,E126)</f>
        <v>476.32448861877288</v>
      </c>
      <c r="L126" s="2">
        <f>TREND(Calibration!$A$2:$A$4,Calibration!$D$2:$D$4,G126)</f>
        <v>510.05176007045463</v>
      </c>
    </row>
    <row r="127" spans="1:12" x14ac:dyDescent="0.25">
      <c r="A127">
        <v>626116</v>
      </c>
      <c r="B127">
        <v>14.94200039</v>
      </c>
      <c r="C127">
        <v>0.31016999000000001</v>
      </c>
      <c r="D127">
        <v>34.602001190000003</v>
      </c>
      <c r="E127">
        <v>0.25519001000000002</v>
      </c>
      <c r="F127">
        <v>38.09500122</v>
      </c>
      <c r="G127">
        <v>0.70209997999999996</v>
      </c>
      <c r="H127">
        <v>31.245000839999999</v>
      </c>
      <c r="J127" s="2">
        <f>TREND(Calibration!$A$2:$A$4,Calibration!$B$2:$B$4,C127)</f>
        <v>347.98264193485807</v>
      </c>
      <c r="K127" s="2">
        <f>TREND(Calibration!$A$2:$A$4,Calibration!$C$2:$C$4,E127)</f>
        <v>475.85609120599224</v>
      </c>
      <c r="L127" s="2">
        <f>TREND(Calibration!$A$2:$A$4,Calibration!$D$2:$D$4,G127)</f>
        <v>510.47695714791865</v>
      </c>
    </row>
    <row r="128" spans="1:12" x14ac:dyDescent="0.25">
      <c r="A128">
        <v>631110</v>
      </c>
      <c r="B128">
        <v>15.06200027</v>
      </c>
      <c r="C128">
        <v>0.31102999999999997</v>
      </c>
      <c r="D128">
        <v>34.556999210000001</v>
      </c>
      <c r="E128">
        <v>0.25508001000000002</v>
      </c>
      <c r="F128">
        <v>38.082000729999997</v>
      </c>
      <c r="G128">
        <v>0.70310002999999999</v>
      </c>
      <c r="H128">
        <v>31.361000059999999</v>
      </c>
      <c r="J128" s="2">
        <f>TREND(Calibration!$A$2:$A$4,Calibration!$B$2:$B$4,C128)</f>
        <v>351.78604018585497</v>
      </c>
      <c r="K128" s="2">
        <f>TREND(Calibration!$A$2:$A$4,Calibration!$C$2:$C$4,E128)</f>
        <v>474.99736261589487</v>
      </c>
      <c r="L128" s="2">
        <f>TREND(Calibration!$A$2:$A$4,Calibration!$D$2:$D$4,G128)</f>
        <v>511.18567800081036</v>
      </c>
    </row>
    <row r="129" spans="1:12" x14ac:dyDescent="0.25">
      <c r="A129">
        <v>636108</v>
      </c>
      <c r="B129">
        <v>15.15999985</v>
      </c>
      <c r="C129">
        <v>0.31233000999999999</v>
      </c>
      <c r="D129">
        <v>34.585998539999999</v>
      </c>
      <c r="E129">
        <v>0.25514000999999997</v>
      </c>
      <c r="F129">
        <v>38.085998539999999</v>
      </c>
      <c r="G129">
        <v>0.70370001000000004</v>
      </c>
      <c r="H129">
        <v>31.364000319999999</v>
      </c>
      <c r="J129" s="2">
        <f>TREND(Calibration!$A$2:$A$4,Calibration!$B$2:$B$4,C129)</f>
        <v>357.53534049664063</v>
      </c>
      <c r="K129" s="2">
        <f>TREND(Calibration!$A$2:$A$4,Calibration!$C$2:$C$4,E129)</f>
        <v>475.46576002867482</v>
      </c>
      <c r="L129" s="2">
        <f>TREND(Calibration!$A$2:$A$4,Calibration!$D$2:$D$4,G129)</f>
        <v>511.61087507827443</v>
      </c>
    </row>
    <row r="130" spans="1:12" x14ac:dyDescent="0.25">
      <c r="A130">
        <v>641108</v>
      </c>
      <c r="B130">
        <v>15.272999759999999</v>
      </c>
      <c r="C130">
        <v>0.31233000999999999</v>
      </c>
      <c r="D130">
        <v>34.609001159999998</v>
      </c>
      <c r="E130">
        <v>0.25508001000000002</v>
      </c>
      <c r="F130">
        <v>38.082000729999997</v>
      </c>
      <c r="G130">
        <v>0.70799999999999996</v>
      </c>
      <c r="H130">
        <v>31.399000170000001</v>
      </c>
      <c r="J130" s="2">
        <f>TREND(Calibration!$A$2:$A$4,Calibration!$B$2:$B$4,C130)</f>
        <v>357.53534049664063</v>
      </c>
      <c r="K130" s="2">
        <f>TREND(Calibration!$A$2:$A$4,Calibration!$C$2:$C$4,E130)</f>
        <v>474.99736261589487</v>
      </c>
      <c r="L130" s="2">
        <f>TREND(Calibration!$A$2:$A$4,Calibration!$D$2:$D$4,G130)</f>
        <v>514.65821529148934</v>
      </c>
    </row>
    <row r="131" spans="1:12" x14ac:dyDescent="0.25">
      <c r="A131">
        <v>646109</v>
      </c>
      <c r="B131">
        <v>15.34399986</v>
      </c>
      <c r="C131">
        <v>0.31319001000000002</v>
      </c>
      <c r="D131">
        <v>34.5890007</v>
      </c>
      <c r="E131">
        <v>0.25508001000000002</v>
      </c>
      <c r="F131">
        <v>38.0890007</v>
      </c>
      <c r="G131">
        <v>0.70689999999999997</v>
      </c>
      <c r="H131">
        <v>31.385999680000001</v>
      </c>
      <c r="J131" s="2">
        <f>TREND(Calibration!$A$2:$A$4,Calibration!$B$2:$B$4,C131)</f>
        <v>361.33869452259091</v>
      </c>
      <c r="K131" s="2">
        <f>TREND(Calibration!$A$2:$A$4,Calibration!$C$2:$C$4,E131)</f>
        <v>474.99736261589487</v>
      </c>
      <c r="L131" s="2">
        <f>TREND(Calibration!$A$2:$A$4,Calibration!$D$2:$D$4,G131)</f>
        <v>513.87866133100658</v>
      </c>
    </row>
    <row r="132" spans="1:12" x14ac:dyDescent="0.25">
      <c r="A132">
        <v>651109</v>
      </c>
      <c r="B132">
        <v>15.321999549999999</v>
      </c>
      <c r="C132">
        <v>0.31233000999999999</v>
      </c>
      <c r="D132">
        <v>34.573001859999998</v>
      </c>
      <c r="E132">
        <v>0.25514000999999997</v>
      </c>
      <c r="F132">
        <v>38.101001740000001</v>
      </c>
      <c r="G132">
        <v>0.71020000999999999</v>
      </c>
      <c r="H132">
        <v>31.364000319999999</v>
      </c>
      <c r="J132" s="2">
        <f>TREND(Calibration!$A$2:$A$4,Calibration!$B$2:$B$4,C132)</f>
        <v>357.53534049664063</v>
      </c>
      <c r="K132" s="2">
        <f>TREND(Calibration!$A$2:$A$4,Calibration!$C$2:$C$4,E132)</f>
        <v>475.46576002867482</v>
      </c>
      <c r="L132" s="2">
        <f>TREND(Calibration!$A$2:$A$4,Calibration!$D$2:$D$4,G132)</f>
        <v>516.2173302993092</v>
      </c>
    </row>
    <row r="133" spans="1:12" x14ac:dyDescent="0.25">
      <c r="A133">
        <v>656109</v>
      </c>
      <c r="B133">
        <v>15.260000229999999</v>
      </c>
      <c r="C133">
        <v>0.31195000000000001</v>
      </c>
      <c r="D133">
        <v>34.583000179999999</v>
      </c>
      <c r="E133">
        <v>0.25514000999999997</v>
      </c>
      <c r="F133">
        <v>38.082000729999997</v>
      </c>
      <c r="G133">
        <v>0.70480001000000003</v>
      </c>
      <c r="H133">
        <v>31.38999939</v>
      </c>
      <c r="J133" s="2">
        <f>TREND(Calibration!$A$2:$A$4,Calibration!$B$2:$B$4,C133)</f>
        <v>355.85474449268554</v>
      </c>
      <c r="K133" s="2">
        <f>TREND(Calibration!$A$2:$A$4,Calibration!$C$2:$C$4,E133)</f>
        <v>475.46576002867482</v>
      </c>
      <c r="L133" s="2">
        <f>TREND(Calibration!$A$2:$A$4,Calibration!$D$2:$D$4,G133)</f>
        <v>512.39042903875725</v>
      </c>
    </row>
    <row r="134" spans="1:12" x14ac:dyDescent="0.25">
      <c r="A134">
        <v>661257</v>
      </c>
      <c r="B134">
        <v>15.16899967</v>
      </c>
      <c r="C134">
        <v>0.31091999999999997</v>
      </c>
      <c r="D134">
        <v>34.573001859999998</v>
      </c>
      <c r="E134">
        <v>0.25508001000000002</v>
      </c>
      <c r="F134">
        <v>38.09500122</v>
      </c>
      <c r="G134">
        <v>0.71230000000000004</v>
      </c>
      <c r="H134">
        <v>31.415000920000001</v>
      </c>
      <c r="J134" s="2">
        <f>TREND(Calibration!$A$2:$A$4,Calibration!$B$2:$B$4,C134)</f>
        <v>351.29956467090778</v>
      </c>
      <c r="K134" s="2">
        <f>TREND(Calibration!$A$2:$A$4,Calibration!$C$2:$C$4,E134)</f>
        <v>474.99736261589487</v>
      </c>
      <c r="L134" s="2">
        <f>TREND(Calibration!$A$2:$A$4,Calibration!$D$2:$D$4,G134)</f>
        <v>517.70556259155865</v>
      </c>
    </row>
    <row r="135" spans="1:12" x14ac:dyDescent="0.25">
      <c r="A135">
        <v>666146</v>
      </c>
      <c r="B135">
        <v>15.055999760000001</v>
      </c>
      <c r="C135">
        <v>0.31206</v>
      </c>
      <c r="D135">
        <v>34.585998539999999</v>
      </c>
      <c r="E135">
        <v>0.25551998999999997</v>
      </c>
      <c r="F135">
        <v>38.097999569999999</v>
      </c>
      <c r="G135">
        <v>0.70749998000000003</v>
      </c>
      <c r="H135">
        <v>31.319000240000001</v>
      </c>
      <c r="J135" s="2">
        <f>TREND(Calibration!$A$2:$A$4,Calibration!$B$2:$B$4,C135)</f>
        <v>356.34122000763273</v>
      </c>
      <c r="K135" s="2">
        <f>TREND(Calibration!$A$2:$A$4,Calibration!$C$2:$C$4,E135)</f>
        <v>478.43212084381366</v>
      </c>
      <c r="L135" s="2">
        <f>TREND(Calibration!$A$2:$A$4,Calibration!$D$2:$D$4,G135)</f>
        <v>514.30385840847066</v>
      </c>
    </row>
    <row r="136" spans="1:12" x14ac:dyDescent="0.25">
      <c r="A136">
        <v>671116</v>
      </c>
      <c r="B136">
        <v>15.05200005</v>
      </c>
      <c r="C136">
        <v>0.31173000000000001</v>
      </c>
      <c r="D136">
        <v>34.576999659999998</v>
      </c>
      <c r="E136">
        <v>0.25545999000000003</v>
      </c>
      <c r="F136">
        <v>38.126998899999997</v>
      </c>
      <c r="G136">
        <v>0.71660000000000001</v>
      </c>
      <c r="H136">
        <v>31.292999269999999</v>
      </c>
      <c r="J136" s="2">
        <f>TREND(Calibration!$A$2:$A$4,Calibration!$B$2:$B$4,C136)</f>
        <v>354.88179346279139</v>
      </c>
      <c r="K136" s="2">
        <f>TREND(Calibration!$A$2:$A$4,Calibration!$C$2:$C$4,E136)</f>
        <v>477.96372343103349</v>
      </c>
      <c r="L136" s="2">
        <f>TREND(Calibration!$A$2:$A$4,Calibration!$D$2:$D$4,G136)</f>
        <v>520.75290989162772</v>
      </c>
    </row>
    <row r="137" spans="1:12" x14ac:dyDescent="0.25">
      <c r="A137">
        <v>676110</v>
      </c>
      <c r="B137">
        <v>15.04599953</v>
      </c>
      <c r="C137">
        <v>0.31222000999999999</v>
      </c>
      <c r="D137">
        <v>34.611999509999997</v>
      </c>
      <c r="E137">
        <v>0.25551998999999997</v>
      </c>
      <c r="F137">
        <v>38.076000209999997</v>
      </c>
      <c r="G137">
        <v>0.71069998000000001</v>
      </c>
      <c r="H137">
        <v>31.260999680000001</v>
      </c>
      <c r="J137" s="2">
        <f>TREND(Calibration!$A$2:$A$4,Calibration!$B$2:$B$4,C137)</f>
        <v>357.04886498169344</v>
      </c>
      <c r="K137" s="2">
        <f>TREND(Calibration!$A$2:$A$4,Calibration!$C$2:$C$4,E137)</f>
        <v>478.43212084381366</v>
      </c>
      <c r="L137" s="2">
        <f>TREND(Calibration!$A$2:$A$4,Calibration!$D$2:$D$4,G137)</f>
        <v>516.57165174805709</v>
      </c>
    </row>
    <row r="138" spans="1:12" x14ac:dyDescent="0.25">
      <c r="A138">
        <v>681109</v>
      </c>
      <c r="B138">
        <v>15.09500027</v>
      </c>
      <c r="C138">
        <v>0.31264999999999998</v>
      </c>
      <c r="D138">
        <v>34.602001190000003</v>
      </c>
      <c r="E138">
        <v>0.25551998999999997</v>
      </c>
      <c r="F138">
        <v>38.078998570000003</v>
      </c>
      <c r="G138">
        <v>0.70639998000000004</v>
      </c>
      <c r="H138">
        <v>31.263999940000001</v>
      </c>
      <c r="J138" s="2">
        <f>TREND(Calibration!$A$2:$A$4,Calibration!$B$2:$B$4,C138)</f>
        <v>358.95049776962173</v>
      </c>
      <c r="K138" s="2">
        <f>TREND(Calibration!$A$2:$A$4,Calibration!$C$2:$C$4,E138)</f>
        <v>478.43212084381366</v>
      </c>
      <c r="L138" s="2">
        <f>TREND(Calibration!$A$2:$A$4,Calibration!$D$2:$D$4,G138)</f>
        <v>513.5243044479879</v>
      </c>
    </row>
    <row r="139" spans="1:12" x14ac:dyDescent="0.25">
      <c r="A139">
        <v>686118</v>
      </c>
      <c r="B139">
        <v>15.25399971</v>
      </c>
      <c r="C139">
        <v>0.30972999000000001</v>
      </c>
      <c r="D139">
        <v>34.567001339999997</v>
      </c>
      <c r="E139">
        <v>0.25556999000000002</v>
      </c>
      <c r="F139">
        <v>38.119998930000001</v>
      </c>
      <c r="G139">
        <v>0.72039998000000005</v>
      </c>
      <c r="H139">
        <v>31.312999730000001</v>
      </c>
      <c r="J139" s="2">
        <f>TREND(Calibration!$A$2:$A$4,Calibration!$B$2:$B$4,C139)</f>
        <v>346.03673987506954</v>
      </c>
      <c r="K139" s="2">
        <f>TREND(Calibration!$A$2:$A$4,Calibration!$C$2:$C$4,E139)</f>
        <v>478.82245202113108</v>
      </c>
      <c r="L139" s="2">
        <f>TREND(Calibration!$A$2:$A$4,Calibration!$D$2:$D$4,G139)</f>
        <v>523.44590030867835</v>
      </c>
    </row>
    <row r="140" spans="1:12" x14ac:dyDescent="0.25">
      <c r="A140">
        <v>691159</v>
      </c>
      <c r="B140">
        <v>15.27999973</v>
      </c>
      <c r="C140">
        <v>0.30968001000000001</v>
      </c>
      <c r="D140">
        <v>34.598999020000001</v>
      </c>
      <c r="E140">
        <v>0.25545999000000003</v>
      </c>
      <c r="F140">
        <v>38.04700089</v>
      </c>
      <c r="G140">
        <v>0.7026</v>
      </c>
      <c r="H140">
        <v>31.292999269999999</v>
      </c>
      <c r="J140" s="2">
        <f>TREND(Calibration!$A$2:$A$4,Calibration!$B$2:$B$4,C140)</f>
        <v>345.81570309109634</v>
      </c>
      <c r="K140" s="2">
        <f>TREND(Calibration!$A$2:$A$4,Calibration!$C$2:$C$4,E140)</f>
        <v>477.96372343103349</v>
      </c>
      <c r="L140" s="2">
        <f>TREND(Calibration!$A$2:$A$4,Calibration!$D$2:$D$4,G140)</f>
        <v>510.83131403093745</v>
      </c>
    </row>
    <row r="141" spans="1:12" x14ac:dyDescent="0.25">
      <c r="A141">
        <v>696111</v>
      </c>
      <c r="B141">
        <v>15.29599953</v>
      </c>
      <c r="C141">
        <v>0.30941001000000001</v>
      </c>
      <c r="D141">
        <v>34.576999659999998</v>
      </c>
      <c r="E141">
        <v>0.25551998999999997</v>
      </c>
      <c r="F141">
        <v>38.076000209999997</v>
      </c>
      <c r="G141">
        <v>0.71179998</v>
      </c>
      <c r="H141">
        <v>31.254999160000001</v>
      </c>
      <c r="J141" s="2">
        <f>TREND(Calibration!$A$2:$A$4,Calibration!$B$2:$B$4,C141)</f>
        <v>344.62162682713529</v>
      </c>
      <c r="K141" s="2">
        <f>TREND(Calibration!$A$2:$A$4,Calibration!$C$2:$C$4,E141)</f>
        <v>478.43212084381366</v>
      </c>
      <c r="L141" s="2">
        <f>TREND(Calibration!$A$2:$A$4,Calibration!$D$2:$D$4,G141)</f>
        <v>517.35120570853985</v>
      </c>
    </row>
    <row r="142" spans="1:12" x14ac:dyDescent="0.25">
      <c r="A142">
        <v>701174</v>
      </c>
      <c r="B142">
        <v>15.29599953</v>
      </c>
      <c r="C142">
        <v>0.31049000999999998</v>
      </c>
      <c r="D142">
        <v>34.604999540000001</v>
      </c>
      <c r="E142">
        <v>0.25556999000000002</v>
      </c>
      <c r="F142">
        <v>38.101001740000001</v>
      </c>
      <c r="G142">
        <v>0.71230000000000004</v>
      </c>
      <c r="H142">
        <v>31.245000839999999</v>
      </c>
      <c r="J142" s="2">
        <f>TREND(Calibration!$A$2:$A$4,Calibration!$B$2:$B$4,C142)</f>
        <v>349.39793188297949</v>
      </c>
      <c r="K142" s="2">
        <f>TREND(Calibration!$A$2:$A$4,Calibration!$C$2:$C$4,E142)</f>
        <v>478.82245202113108</v>
      </c>
      <c r="L142" s="2">
        <f>TREND(Calibration!$A$2:$A$4,Calibration!$D$2:$D$4,G142)</f>
        <v>517.70556259155865</v>
      </c>
    </row>
    <row r="143" spans="1:12" x14ac:dyDescent="0.25">
      <c r="A143">
        <v>706109</v>
      </c>
      <c r="B143">
        <v>15.16300011</v>
      </c>
      <c r="C143">
        <v>0.31075998999999999</v>
      </c>
      <c r="D143">
        <v>34.598999020000001</v>
      </c>
      <c r="E143">
        <v>0.25514000999999997</v>
      </c>
      <c r="F143">
        <v>38.062999730000001</v>
      </c>
      <c r="G143">
        <v>0.70209997999999996</v>
      </c>
      <c r="H143">
        <v>31.236000059999999</v>
      </c>
      <c r="J143" s="2">
        <f>TREND(Calibration!$A$2:$A$4,Calibration!$B$2:$B$4,C143)</f>
        <v>350.59191969684707</v>
      </c>
      <c r="K143" s="2">
        <f>TREND(Calibration!$A$2:$A$4,Calibration!$C$2:$C$4,E143)</f>
        <v>475.46576002867482</v>
      </c>
      <c r="L143" s="2">
        <f>TREND(Calibration!$A$2:$A$4,Calibration!$D$2:$D$4,G143)</f>
        <v>510.47695714791865</v>
      </c>
    </row>
    <row r="144" spans="1:12" x14ac:dyDescent="0.25">
      <c r="A144">
        <v>711109</v>
      </c>
      <c r="B144">
        <v>15.097999570000001</v>
      </c>
      <c r="C144">
        <v>0.31264999999999998</v>
      </c>
      <c r="D144">
        <v>34.602001190000003</v>
      </c>
      <c r="E144">
        <v>0.25519001000000002</v>
      </c>
      <c r="F144">
        <v>38.060001370000002</v>
      </c>
      <c r="G144">
        <v>0.70799999999999996</v>
      </c>
      <c r="H144">
        <v>31.236000059999999</v>
      </c>
      <c r="J144" s="2">
        <f>TREND(Calibration!$A$2:$A$4,Calibration!$B$2:$B$4,C144)</f>
        <v>358.95049776962173</v>
      </c>
      <c r="K144" s="2">
        <f>TREND(Calibration!$A$2:$A$4,Calibration!$C$2:$C$4,E144)</f>
        <v>475.85609120599224</v>
      </c>
      <c r="L144" s="2">
        <f>TREND(Calibration!$A$2:$A$4,Calibration!$D$2:$D$4,G144)</f>
        <v>514.65821529148934</v>
      </c>
    </row>
    <row r="145" spans="1:12" x14ac:dyDescent="0.25">
      <c r="A145">
        <v>716143</v>
      </c>
      <c r="B145">
        <v>15.022999759999999</v>
      </c>
      <c r="C145">
        <v>0.31291999999999998</v>
      </c>
      <c r="D145">
        <v>34.596000670000002</v>
      </c>
      <c r="E145">
        <v>0.25556999000000002</v>
      </c>
      <c r="F145">
        <v>38.054000850000001</v>
      </c>
      <c r="G145">
        <v>0.70749998000000003</v>
      </c>
      <c r="H145">
        <v>31.242000579999999</v>
      </c>
      <c r="J145" s="2">
        <f>TREND(Calibration!$A$2:$A$4,Calibration!$B$2:$B$4,C145)</f>
        <v>360.14457403358278</v>
      </c>
      <c r="K145" s="2">
        <f>TREND(Calibration!$A$2:$A$4,Calibration!$C$2:$C$4,E145)</f>
        <v>478.82245202113108</v>
      </c>
      <c r="L145" s="2">
        <f>TREND(Calibration!$A$2:$A$4,Calibration!$D$2:$D$4,G145)</f>
        <v>514.30385840847066</v>
      </c>
    </row>
    <row r="146" spans="1:12" x14ac:dyDescent="0.25">
      <c r="A146">
        <v>721110</v>
      </c>
      <c r="B146">
        <v>14.99699974</v>
      </c>
      <c r="C146">
        <v>0.31226999</v>
      </c>
      <c r="D146">
        <v>34.576999659999998</v>
      </c>
      <c r="E146">
        <v>0.25545999000000003</v>
      </c>
      <c r="F146">
        <v>38.0890007</v>
      </c>
      <c r="G146">
        <v>0.70959996999999997</v>
      </c>
      <c r="H146">
        <v>31.236000059999999</v>
      </c>
      <c r="J146" s="2">
        <f>TREND(Calibration!$A$2:$A$4,Calibration!$B$2:$B$4,C146)</f>
        <v>357.26990176566665</v>
      </c>
      <c r="K146" s="2">
        <f>TREND(Calibration!$A$2:$A$4,Calibration!$C$2:$C$4,E146)</f>
        <v>477.96372343103349</v>
      </c>
      <c r="L146" s="2">
        <f>TREND(Calibration!$A$2:$A$4,Calibration!$D$2:$D$4,G146)</f>
        <v>515.79209070072011</v>
      </c>
    </row>
    <row r="147" spans="1:12" x14ac:dyDescent="0.25">
      <c r="A147">
        <v>726193</v>
      </c>
      <c r="B147">
        <v>14.99100018</v>
      </c>
      <c r="C147">
        <v>0.31102999999999997</v>
      </c>
      <c r="D147">
        <v>34.5890007</v>
      </c>
      <c r="E147">
        <v>0.25556999000000002</v>
      </c>
      <c r="F147">
        <v>38.082000729999997</v>
      </c>
      <c r="G147">
        <v>0.71990001000000003</v>
      </c>
      <c r="H147">
        <v>31.245000839999999</v>
      </c>
      <c r="J147" s="2">
        <f>TREND(Calibration!$A$2:$A$4,Calibration!$B$2:$B$4,C147)</f>
        <v>351.78604018585497</v>
      </c>
      <c r="K147" s="2">
        <f>TREND(Calibration!$A$2:$A$4,Calibration!$C$2:$C$4,E147)</f>
        <v>478.82245202113108</v>
      </c>
      <c r="L147" s="2">
        <f>TREND(Calibration!$A$2:$A$4,Calibration!$D$2:$D$4,G147)</f>
        <v>523.09157885993045</v>
      </c>
    </row>
    <row r="148" spans="1:12" x14ac:dyDescent="0.25">
      <c r="A148">
        <v>731237</v>
      </c>
      <c r="B148">
        <v>15.09500027</v>
      </c>
      <c r="C148">
        <v>0.31156999000000002</v>
      </c>
      <c r="D148">
        <v>34.604999540000001</v>
      </c>
      <c r="E148">
        <v>0.25545999000000003</v>
      </c>
      <c r="F148">
        <v>38.060001370000002</v>
      </c>
      <c r="G148">
        <v>0.71719997999999996</v>
      </c>
      <c r="H148">
        <v>31.33799934</v>
      </c>
      <c r="J148" s="2">
        <f>TREND(Calibration!$A$2:$A$4,Calibration!$B$2:$B$4,C148)</f>
        <v>354.17414848873045</v>
      </c>
      <c r="K148" s="2">
        <f>TREND(Calibration!$A$2:$A$4,Calibration!$C$2:$C$4,E148)</f>
        <v>477.96372343103349</v>
      </c>
      <c r="L148" s="2">
        <f>TREND(Calibration!$A$2:$A$4,Calibration!$D$2:$D$4,G148)</f>
        <v>521.17810696909191</v>
      </c>
    </row>
    <row r="149" spans="1:12" x14ac:dyDescent="0.25">
      <c r="A149">
        <v>736109</v>
      </c>
      <c r="B149">
        <v>15.16300011</v>
      </c>
      <c r="C149">
        <v>0.31167999000000002</v>
      </c>
      <c r="D149">
        <v>34.596000670000002</v>
      </c>
      <c r="E149">
        <v>0.25545999000000003</v>
      </c>
      <c r="F149">
        <v>38.067001339999997</v>
      </c>
      <c r="G149">
        <v>0.71560000999999995</v>
      </c>
      <c r="H149">
        <v>31.29700089</v>
      </c>
      <c r="J149" s="2">
        <f>TREND(Calibration!$A$2:$A$4,Calibration!$B$2:$B$4,C149)</f>
        <v>354.66062400367764</v>
      </c>
      <c r="K149" s="2">
        <f>TREND(Calibration!$A$2:$A$4,Calibration!$C$2:$C$4,E149)</f>
        <v>477.96372343103349</v>
      </c>
      <c r="L149" s="2">
        <f>TREND(Calibration!$A$2:$A$4,Calibration!$D$2:$D$4,G149)</f>
        <v>520.04423155986115</v>
      </c>
    </row>
    <row r="150" spans="1:12" x14ac:dyDescent="0.25">
      <c r="A150">
        <v>741118</v>
      </c>
      <c r="B150">
        <v>15.29300022</v>
      </c>
      <c r="C150">
        <v>0.31206</v>
      </c>
      <c r="D150">
        <v>34.569999690000003</v>
      </c>
      <c r="E150">
        <v>0.25579000000000002</v>
      </c>
      <c r="F150">
        <v>38.132999419999997</v>
      </c>
      <c r="G150">
        <v>0.72469996999999997</v>
      </c>
      <c r="H150">
        <v>31.312999730000001</v>
      </c>
      <c r="J150" s="2">
        <f>TREND(Calibration!$A$2:$A$4,Calibration!$B$2:$B$4,C150)</f>
        <v>356.34122000763273</v>
      </c>
      <c r="K150" s="2">
        <f>TREND(Calibration!$A$2:$A$4,Calibration!$C$2:$C$4,E150)</f>
        <v>480.5399872675614</v>
      </c>
      <c r="L150" s="2">
        <f>TREND(Calibration!$A$2:$A$4,Calibration!$D$2:$D$4,G150)</f>
        <v>526.4932405218932</v>
      </c>
    </row>
    <row r="151" spans="1:12" x14ac:dyDescent="0.25">
      <c r="A151">
        <v>746109</v>
      </c>
      <c r="B151">
        <v>15.34399986</v>
      </c>
      <c r="C151">
        <v>0.30821999999999999</v>
      </c>
      <c r="D151">
        <v>34.596000670000002</v>
      </c>
      <c r="E151">
        <v>0.25584000000000001</v>
      </c>
      <c r="F151">
        <v>38.14599991</v>
      </c>
      <c r="G151">
        <v>0.72579998000000001</v>
      </c>
      <c r="H151">
        <v>31.315999980000001</v>
      </c>
      <c r="J151" s="2">
        <f>TREND(Calibration!$A$2:$A$4,Calibration!$B$2:$B$4,C151)</f>
        <v>339.35880203129682</v>
      </c>
      <c r="K151" s="2">
        <f>TREND(Calibration!$A$2:$A$4,Calibration!$C$2:$C$4,E151)</f>
        <v>480.93031844487859</v>
      </c>
      <c r="L151" s="2">
        <f>TREND(Calibration!$A$2:$A$4,Calibration!$D$2:$D$4,G151)</f>
        <v>527.2728015692303</v>
      </c>
    </row>
    <row r="152" spans="1:12" x14ac:dyDescent="0.25">
      <c r="A152">
        <v>751124</v>
      </c>
      <c r="B152">
        <v>15.29899979</v>
      </c>
      <c r="C152">
        <v>0.30968001000000001</v>
      </c>
      <c r="D152">
        <v>34.573001859999998</v>
      </c>
      <c r="E152">
        <v>0.25584000000000001</v>
      </c>
      <c r="F152">
        <v>38.062999730000001</v>
      </c>
      <c r="G152">
        <v>0.7177</v>
      </c>
      <c r="H152">
        <v>31.332000730000001</v>
      </c>
      <c r="J152" s="2">
        <f>TREND(Calibration!$A$2:$A$4,Calibration!$B$2:$B$4,C152)</f>
        <v>345.81570309109634</v>
      </c>
      <c r="K152" s="2">
        <f>TREND(Calibration!$A$2:$A$4,Calibration!$C$2:$C$4,E152)</f>
        <v>480.93031844487859</v>
      </c>
      <c r="L152" s="2">
        <f>TREND(Calibration!$A$2:$A$4,Calibration!$D$2:$D$4,G152)</f>
        <v>521.5324638521106</v>
      </c>
    </row>
    <row r="153" spans="1:12" x14ac:dyDescent="0.25">
      <c r="A153">
        <v>756219</v>
      </c>
      <c r="B153">
        <v>15.27999973</v>
      </c>
      <c r="C153">
        <v>0.31114000000000003</v>
      </c>
      <c r="D153">
        <v>34.561000819999997</v>
      </c>
      <c r="E153">
        <v>0.25519001000000002</v>
      </c>
      <c r="F153">
        <v>38.138999939999998</v>
      </c>
      <c r="G153">
        <v>0.73449998999999999</v>
      </c>
      <c r="H153">
        <v>31.325000760000002</v>
      </c>
      <c r="J153" s="2">
        <f>TREND(Calibration!$A$2:$A$4,Calibration!$B$2:$B$4,C153)</f>
        <v>352.27251570080239</v>
      </c>
      <c r="K153" s="2">
        <f>TREND(Calibration!$A$2:$A$4,Calibration!$C$2:$C$4,E153)</f>
        <v>475.85609120599224</v>
      </c>
      <c r="L153" s="2">
        <f>TREND(Calibration!$A$2:$A$4,Calibration!$D$2:$D$4,G153)</f>
        <v>533.43837179808486</v>
      </c>
    </row>
    <row r="154" spans="1:12" x14ac:dyDescent="0.25">
      <c r="A154">
        <v>761143</v>
      </c>
      <c r="B154">
        <v>15.16300011</v>
      </c>
      <c r="C154">
        <v>0.31130001000000002</v>
      </c>
      <c r="D154">
        <v>34.58000183</v>
      </c>
      <c r="E154">
        <v>0.25508001000000002</v>
      </c>
      <c r="F154">
        <v>38.101001740000001</v>
      </c>
      <c r="G154">
        <v>0.72799999000000004</v>
      </c>
      <c r="H154">
        <v>31.332000730000001</v>
      </c>
      <c r="J154" s="2">
        <f>TREND(Calibration!$A$2:$A$4,Calibration!$B$2:$B$4,C154)</f>
        <v>352.9801606748631</v>
      </c>
      <c r="K154" s="2">
        <f>TREND(Calibration!$A$2:$A$4,Calibration!$C$2:$C$4,E154)</f>
        <v>474.99736261589487</v>
      </c>
      <c r="L154" s="2">
        <f>TREND(Calibration!$A$2:$A$4,Calibration!$D$2:$D$4,G154)</f>
        <v>528.83191657705004</v>
      </c>
    </row>
    <row r="155" spans="1:12" x14ac:dyDescent="0.25">
      <c r="A155">
        <v>766116</v>
      </c>
      <c r="B155">
        <v>15.11699963</v>
      </c>
      <c r="C155">
        <v>0.30908000000000002</v>
      </c>
      <c r="D155">
        <v>34.604999540000001</v>
      </c>
      <c r="E155">
        <v>0.25519001000000002</v>
      </c>
      <c r="F155">
        <v>38.143001560000002</v>
      </c>
      <c r="G155">
        <v>0.73610001999999997</v>
      </c>
      <c r="H155">
        <v>31.32900047</v>
      </c>
      <c r="J155" s="2">
        <f>TREND(Calibration!$A$2:$A$4,Calibration!$B$2:$B$4,C155)</f>
        <v>343.1621560572471</v>
      </c>
      <c r="K155" s="2">
        <f>TREND(Calibration!$A$2:$A$4,Calibration!$C$2:$C$4,E155)</f>
        <v>475.85609120599224</v>
      </c>
      <c r="L155" s="2">
        <f>TREND(Calibration!$A$2:$A$4,Calibration!$D$2:$D$4,G155)</f>
        <v>534.57228972844064</v>
      </c>
    </row>
    <row r="156" spans="1:12" x14ac:dyDescent="0.25">
      <c r="A156">
        <v>771135</v>
      </c>
      <c r="B156">
        <v>15.05200005</v>
      </c>
      <c r="C156">
        <v>0.31319001000000002</v>
      </c>
      <c r="D156">
        <v>34.622001650000001</v>
      </c>
      <c r="E156">
        <v>0.25514000999999997</v>
      </c>
      <c r="F156">
        <v>38.119998930000001</v>
      </c>
      <c r="G156">
        <v>0.73229997999999996</v>
      </c>
      <c r="H156">
        <v>31.28100014</v>
      </c>
      <c r="J156" s="2">
        <f>TREND(Calibration!$A$2:$A$4,Calibration!$B$2:$B$4,C156)</f>
        <v>361.33869452259091</v>
      </c>
      <c r="K156" s="2">
        <f>TREND(Calibration!$A$2:$A$4,Calibration!$C$2:$C$4,E156)</f>
        <v>475.46576002867482</v>
      </c>
      <c r="L156" s="2">
        <f>TREND(Calibration!$A$2:$A$4,Calibration!$D$2:$D$4,G156)</f>
        <v>531.879256790265</v>
      </c>
    </row>
    <row r="157" spans="1:12" x14ac:dyDescent="0.25">
      <c r="A157">
        <v>776190</v>
      </c>
      <c r="B157">
        <v>15.055999760000001</v>
      </c>
      <c r="C157">
        <v>0.31389001</v>
      </c>
      <c r="D157">
        <v>34.609001159999998</v>
      </c>
      <c r="E157">
        <v>0.25540998999999998</v>
      </c>
      <c r="F157">
        <v>38.067001339999997</v>
      </c>
      <c r="G157">
        <v>0.71609997999999997</v>
      </c>
      <c r="H157">
        <v>31.292999269999999</v>
      </c>
      <c r="J157" s="2">
        <f>TREND(Calibration!$A$2:$A$4,Calibration!$B$2:$B$4,C157)</f>
        <v>364.43444779952711</v>
      </c>
      <c r="K157" s="2">
        <f>TREND(Calibration!$A$2:$A$4,Calibration!$C$2:$C$4,E157)</f>
        <v>477.57339225371607</v>
      </c>
      <c r="L157" s="2">
        <f>TREND(Calibration!$A$2:$A$4,Calibration!$D$2:$D$4,G157)</f>
        <v>520.39855300860904</v>
      </c>
    </row>
    <row r="158" spans="1:12" x14ac:dyDescent="0.25">
      <c r="A158">
        <v>781109</v>
      </c>
      <c r="B158">
        <v>15.11699963</v>
      </c>
      <c r="C158">
        <v>0.31027000999999998</v>
      </c>
      <c r="D158">
        <v>34.596000670000002</v>
      </c>
      <c r="E158">
        <v>0.25556999000000002</v>
      </c>
      <c r="F158">
        <v>38.069999690000003</v>
      </c>
      <c r="G158">
        <v>0.72799999000000004</v>
      </c>
      <c r="H158">
        <v>31.299999239999998</v>
      </c>
      <c r="J158" s="2">
        <f>TREND(Calibration!$A$2:$A$4,Calibration!$B$2:$B$4,C158)</f>
        <v>348.42498085308534</v>
      </c>
      <c r="K158" s="2">
        <f>TREND(Calibration!$A$2:$A$4,Calibration!$C$2:$C$4,E158)</f>
        <v>478.82245202113108</v>
      </c>
      <c r="L158" s="2">
        <f>TREND(Calibration!$A$2:$A$4,Calibration!$D$2:$D$4,G158)</f>
        <v>528.83191657705004</v>
      </c>
    </row>
    <row r="159" spans="1:12" x14ac:dyDescent="0.25">
      <c r="A159">
        <v>786109</v>
      </c>
      <c r="B159">
        <v>15.211000439999999</v>
      </c>
      <c r="C159">
        <v>0.31134999000000002</v>
      </c>
      <c r="D159">
        <v>34.569999690000003</v>
      </c>
      <c r="E159">
        <v>0.25551998999999997</v>
      </c>
      <c r="F159">
        <v>38.073001859999998</v>
      </c>
      <c r="G159">
        <v>0.72469996999999997</v>
      </c>
      <c r="H159">
        <v>31.2840004</v>
      </c>
      <c r="J159" s="2">
        <f>TREND(Calibration!$A$2:$A$4,Calibration!$B$2:$B$4,C159)</f>
        <v>353.2011974588363</v>
      </c>
      <c r="K159" s="2">
        <f>TREND(Calibration!$A$2:$A$4,Calibration!$C$2:$C$4,E159)</f>
        <v>478.43212084381366</v>
      </c>
      <c r="L159" s="2">
        <f>TREND(Calibration!$A$2:$A$4,Calibration!$D$2:$D$4,G159)</f>
        <v>526.4932405218932</v>
      </c>
    </row>
    <row r="160" spans="1:12" x14ac:dyDescent="0.25">
      <c r="A160">
        <v>791123</v>
      </c>
      <c r="B160">
        <v>15.338000299999999</v>
      </c>
      <c r="C160">
        <v>0.31481000999999997</v>
      </c>
      <c r="D160">
        <v>34.537998199999997</v>
      </c>
      <c r="E160">
        <v>0.25551998999999997</v>
      </c>
      <c r="F160">
        <v>38.101001740000001</v>
      </c>
      <c r="G160">
        <v>0.73549998000000005</v>
      </c>
      <c r="H160">
        <v>31.3409996</v>
      </c>
      <c r="J160" s="2">
        <f>TREND(Calibration!$A$2:$A$4,Calibration!$B$2:$B$4,C160)</f>
        <v>368.50315210635745</v>
      </c>
      <c r="K160" s="2">
        <f>TREND(Calibration!$A$2:$A$4,Calibration!$C$2:$C$4,E160)</f>
        <v>478.43212084381366</v>
      </c>
      <c r="L160" s="2">
        <f>TREND(Calibration!$A$2:$A$4,Calibration!$D$2:$D$4,G160)</f>
        <v>534.14705012985144</v>
      </c>
    </row>
    <row r="161" spans="1:12" x14ac:dyDescent="0.25">
      <c r="A161">
        <v>796143</v>
      </c>
      <c r="B161">
        <v>15.37699986</v>
      </c>
      <c r="C161">
        <v>0.31086998999999998</v>
      </c>
      <c r="D161">
        <v>34.583000179999999</v>
      </c>
      <c r="E161">
        <v>0.25545999000000003</v>
      </c>
      <c r="F161">
        <v>38.119998930000001</v>
      </c>
      <c r="G161">
        <v>0.73500001000000004</v>
      </c>
      <c r="H161">
        <v>31.242000579999999</v>
      </c>
      <c r="J161" s="2">
        <f>TREND(Calibration!$A$2:$A$4,Calibration!$B$2:$B$4,C161)</f>
        <v>351.07839521179426</v>
      </c>
      <c r="K161" s="2">
        <f>TREND(Calibration!$A$2:$A$4,Calibration!$C$2:$C$4,E161)</f>
        <v>477.96372343103349</v>
      </c>
      <c r="L161" s="2">
        <f>TREND(Calibration!$A$2:$A$4,Calibration!$D$2:$D$4,G161)</f>
        <v>533.79272868110365</v>
      </c>
    </row>
    <row r="162" spans="1:12" x14ac:dyDescent="0.25">
      <c r="A162">
        <v>801122</v>
      </c>
      <c r="B162">
        <v>15.31499958</v>
      </c>
      <c r="C162">
        <v>0.31134999000000002</v>
      </c>
      <c r="D162">
        <v>34.585998539999999</v>
      </c>
      <c r="E162">
        <v>0.25551998999999997</v>
      </c>
      <c r="F162">
        <v>38.073001859999998</v>
      </c>
      <c r="G162">
        <v>0.73229997999999996</v>
      </c>
      <c r="H162">
        <v>31.222999569999999</v>
      </c>
      <c r="J162" s="2">
        <f>TREND(Calibration!$A$2:$A$4,Calibration!$B$2:$B$4,C162)</f>
        <v>353.2011974588363</v>
      </c>
      <c r="K162" s="2">
        <f>TREND(Calibration!$A$2:$A$4,Calibration!$C$2:$C$4,E162)</f>
        <v>478.43212084381366</v>
      </c>
      <c r="L162" s="2">
        <f>TREND(Calibration!$A$2:$A$4,Calibration!$D$2:$D$4,G162)</f>
        <v>531.879256790265</v>
      </c>
    </row>
    <row r="163" spans="1:12" x14ac:dyDescent="0.25">
      <c r="A163">
        <v>806110</v>
      </c>
      <c r="B163">
        <v>15.22099972</v>
      </c>
      <c r="C163">
        <v>0.31141001000000001</v>
      </c>
      <c r="D163">
        <v>34.567001339999997</v>
      </c>
      <c r="E163">
        <v>0.25551998999999997</v>
      </c>
      <c r="F163">
        <v>38.05099869</v>
      </c>
      <c r="G163">
        <v>0.72740000000000005</v>
      </c>
      <c r="H163">
        <v>31.247999190000002</v>
      </c>
      <c r="J163" s="2">
        <f>TREND(Calibration!$A$2:$A$4,Calibration!$B$2:$B$4,C163)</f>
        <v>353.46663618981006</v>
      </c>
      <c r="K163" s="2">
        <f>TREND(Calibration!$A$2:$A$4,Calibration!$C$2:$C$4,E163)</f>
        <v>478.43212084381366</v>
      </c>
      <c r="L163" s="2">
        <f>TREND(Calibration!$A$2:$A$4,Calibration!$D$2:$D$4,G163)</f>
        <v>528.40671241273185</v>
      </c>
    </row>
    <row r="164" spans="1:12" x14ac:dyDescent="0.25">
      <c r="A164">
        <v>811223</v>
      </c>
      <c r="B164">
        <v>15.114000320000001</v>
      </c>
      <c r="C164">
        <v>0.31134999000000002</v>
      </c>
      <c r="D164">
        <v>34.573001859999998</v>
      </c>
      <c r="E164">
        <v>0.25556999000000002</v>
      </c>
      <c r="F164">
        <v>38.069999690000003</v>
      </c>
      <c r="G164">
        <v>0.73549998000000005</v>
      </c>
      <c r="H164">
        <v>31.260999680000001</v>
      </c>
      <c r="J164" s="2">
        <f>TREND(Calibration!$A$2:$A$4,Calibration!$B$2:$B$4,C164)</f>
        <v>353.2011974588363</v>
      </c>
      <c r="K164" s="2">
        <f>TREND(Calibration!$A$2:$A$4,Calibration!$C$2:$C$4,E164)</f>
        <v>478.82245202113108</v>
      </c>
      <c r="L164" s="2">
        <f>TREND(Calibration!$A$2:$A$4,Calibration!$D$2:$D$4,G164)</f>
        <v>534.14705012985144</v>
      </c>
    </row>
    <row r="165" spans="1:12" x14ac:dyDescent="0.25">
      <c r="A165">
        <v>816124</v>
      </c>
      <c r="B165">
        <v>15.07800007</v>
      </c>
      <c r="C165">
        <v>0.31114000000000003</v>
      </c>
      <c r="D165">
        <v>34.563999180000003</v>
      </c>
      <c r="E165">
        <v>0.25545999000000003</v>
      </c>
      <c r="F165">
        <v>38.056999210000001</v>
      </c>
      <c r="G165">
        <v>0.73390001000000005</v>
      </c>
      <c r="H165">
        <v>31.274000170000001</v>
      </c>
      <c r="J165" s="2">
        <f>TREND(Calibration!$A$2:$A$4,Calibration!$B$2:$B$4,C165)</f>
        <v>352.27251570080239</v>
      </c>
      <c r="K165" s="2">
        <f>TREND(Calibration!$A$2:$A$4,Calibration!$C$2:$C$4,E165)</f>
        <v>477.96372343103349</v>
      </c>
      <c r="L165" s="2">
        <f>TREND(Calibration!$A$2:$A$4,Calibration!$D$2:$D$4,G165)</f>
        <v>533.01317472062078</v>
      </c>
    </row>
    <row r="166" spans="1:12" x14ac:dyDescent="0.25">
      <c r="A166">
        <v>821117</v>
      </c>
      <c r="B166">
        <v>15.06499958</v>
      </c>
      <c r="C166">
        <v>0.31134999000000002</v>
      </c>
      <c r="D166">
        <v>34.54499817</v>
      </c>
      <c r="E166">
        <v>0.25551998999999997</v>
      </c>
      <c r="F166">
        <v>38.152000430000001</v>
      </c>
      <c r="G166">
        <v>0.74900001000000005</v>
      </c>
      <c r="H166">
        <v>31.252000809999998</v>
      </c>
      <c r="J166" s="2">
        <f>TREND(Calibration!$A$2:$A$4,Calibration!$B$2:$B$4,C166)</f>
        <v>353.2011974588363</v>
      </c>
      <c r="K166" s="2">
        <f>TREND(Calibration!$A$2:$A$4,Calibration!$C$2:$C$4,E166)</f>
        <v>478.43212084381366</v>
      </c>
      <c r="L166" s="2">
        <f>TREND(Calibration!$A$2:$A$4,Calibration!$D$2:$D$4,G166)</f>
        <v>543.71432454179399</v>
      </c>
    </row>
    <row r="167" spans="1:12" x14ac:dyDescent="0.25">
      <c r="A167">
        <v>826110</v>
      </c>
      <c r="B167">
        <v>15.059000019999999</v>
      </c>
      <c r="C167">
        <v>0.31259998999999999</v>
      </c>
      <c r="D167">
        <v>34.563999180000003</v>
      </c>
      <c r="E167">
        <v>0.25551998999999997</v>
      </c>
      <c r="F167">
        <v>38.091999049999998</v>
      </c>
      <c r="G167">
        <v>0.73280000999999995</v>
      </c>
      <c r="H167">
        <v>31.257999420000001</v>
      </c>
      <c r="J167" s="2">
        <f>TREND(Calibration!$A$2:$A$4,Calibration!$B$2:$B$4,C167)</f>
        <v>358.72932831050798</v>
      </c>
      <c r="K167" s="2">
        <f>TREND(Calibration!$A$2:$A$4,Calibration!$C$2:$C$4,E167)</f>
        <v>478.43212084381366</v>
      </c>
      <c r="L167" s="2">
        <f>TREND(Calibration!$A$2:$A$4,Calibration!$D$2:$D$4,G167)</f>
        <v>532.23362076013791</v>
      </c>
    </row>
    <row r="168" spans="1:12" x14ac:dyDescent="0.25">
      <c r="A168">
        <v>831109</v>
      </c>
      <c r="B168">
        <v>15.10400009</v>
      </c>
      <c r="C168">
        <v>0.31302999999999997</v>
      </c>
      <c r="D168">
        <v>34.563999180000003</v>
      </c>
      <c r="E168">
        <v>0.25595000000000001</v>
      </c>
      <c r="F168">
        <v>38.056999210000001</v>
      </c>
      <c r="G168">
        <v>0.73180002</v>
      </c>
      <c r="H168">
        <v>31.21299934</v>
      </c>
      <c r="J168" s="2">
        <f>TREND(Calibration!$A$2:$A$4,Calibration!$B$2:$B$4,C168)</f>
        <v>360.63104954852997</v>
      </c>
      <c r="K168" s="2">
        <f>TREND(Calibration!$A$2:$A$4,Calibration!$C$2:$C$4,E168)</f>
        <v>481.78904703497597</v>
      </c>
      <c r="L168" s="2">
        <f>TREND(Calibration!$A$2:$A$4,Calibration!$D$2:$D$4,G168)</f>
        <v>531.52494242837145</v>
      </c>
    </row>
    <row r="169" spans="1:12" x14ac:dyDescent="0.25">
      <c r="A169">
        <v>836118</v>
      </c>
      <c r="B169">
        <v>15.272999759999999</v>
      </c>
      <c r="C169">
        <v>0.31206</v>
      </c>
      <c r="D169">
        <v>34.548000340000002</v>
      </c>
      <c r="E169">
        <v>0.25584000000000001</v>
      </c>
      <c r="F169">
        <v>38.078998570000003</v>
      </c>
      <c r="G169">
        <v>0.74629997999999997</v>
      </c>
      <c r="H169">
        <v>31.322000500000001</v>
      </c>
      <c r="J169" s="2">
        <f>TREND(Calibration!$A$2:$A$4,Calibration!$B$2:$B$4,C169)</f>
        <v>356.34122000763273</v>
      </c>
      <c r="K169" s="2">
        <f>TREND(Calibration!$A$2:$A$4,Calibration!$C$2:$C$4,E169)</f>
        <v>480.93031844487859</v>
      </c>
      <c r="L169" s="2">
        <f>TREND(Calibration!$A$2:$A$4,Calibration!$D$2:$D$4,G169)</f>
        <v>541.80085265095545</v>
      </c>
    </row>
    <row r="170" spans="1:12" x14ac:dyDescent="0.25">
      <c r="A170">
        <v>841109</v>
      </c>
      <c r="B170">
        <v>15.3409996</v>
      </c>
      <c r="C170">
        <v>0.31773001000000001</v>
      </c>
      <c r="D170">
        <v>34.556999210000001</v>
      </c>
      <c r="E170">
        <v>0.25579000000000002</v>
      </c>
      <c r="F170">
        <v>38.108001710000003</v>
      </c>
      <c r="G170">
        <v>0.75340003</v>
      </c>
      <c r="H170">
        <v>31.33799934</v>
      </c>
      <c r="J170" s="2">
        <f>TREND(Calibration!$A$2:$A$4,Calibration!$B$2:$B$4,C170)</f>
        <v>381.41686577586302</v>
      </c>
      <c r="K170" s="2">
        <f>TREND(Calibration!$A$2:$A$4,Calibration!$C$2:$C$4,E170)</f>
        <v>480.5399872675614</v>
      </c>
      <c r="L170" s="2">
        <f>TREND(Calibration!$A$2:$A$4,Calibration!$D$2:$D$4,G170)</f>
        <v>546.83255455743358</v>
      </c>
    </row>
    <row r="171" spans="1:12" x14ac:dyDescent="0.25">
      <c r="A171">
        <v>846109</v>
      </c>
      <c r="B171">
        <v>15.338000299999999</v>
      </c>
      <c r="C171">
        <v>0.31206</v>
      </c>
      <c r="D171">
        <v>34.611999509999997</v>
      </c>
      <c r="E171">
        <v>0.25584000000000001</v>
      </c>
      <c r="F171">
        <v>38.069999690000003</v>
      </c>
      <c r="G171">
        <v>0.74260002000000003</v>
      </c>
      <c r="H171">
        <v>31.219999309999999</v>
      </c>
      <c r="J171" s="2">
        <f>TREND(Calibration!$A$2:$A$4,Calibration!$B$2:$B$4,C171)</f>
        <v>356.34122000763273</v>
      </c>
      <c r="K171" s="2">
        <f>TREND(Calibration!$A$2:$A$4,Calibration!$C$2:$C$4,E171)</f>
        <v>480.93031844487859</v>
      </c>
      <c r="L171" s="2">
        <f>TREND(Calibration!$A$2:$A$4,Calibration!$D$2:$D$4,G171)</f>
        <v>539.17874494947546</v>
      </c>
    </row>
    <row r="172" spans="1:12" x14ac:dyDescent="0.25">
      <c r="A172">
        <v>851109</v>
      </c>
      <c r="B172">
        <v>15.34399986</v>
      </c>
      <c r="C172">
        <v>0.31043999999999999</v>
      </c>
      <c r="D172">
        <v>34.548000340000002</v>
      </c>
      <c r="E172">
        <v>0.25584000000000001</v>
      </c>
      <c r="F172">
        <v>38.078998570000003</v>
      </c>
      <c r="G172">
        <v>0.74580002000000001</v>
      </c>
      <c r="H172">
        <v>31.319000240000001</v>
      </c>
      <c r="J172" s="2">
        <f>TREND(Calibration!$A$2:$A$4,Calibration!$B$2:$B$4,C172)</f>
        <v>349.17676242386597</v>
      </c>
      <c r="K172" s="2">
        <f>TREND(Calibration!$A$2:$A$4,Calibration!$C$2:$C$4,E172)</f>
        <v>480.93031844487859</v>
      </c>
      <c r="L172" s="2">
        <f>TREND(Calibration!$A$2:$A$4,Calibration!$D$2:$D$4,G172)</f>
        <v>541.44653828906178</v>
      </c>
    </row>
    <row r="173" spans="1:12" x14ac:dyDescent="0.25">
      <c r="A173">
        <v>856108</v>
      </c>
      <c r="B173">
        <v>15.27600002</v>
      </c>
      <c r="C173">
        <v>0.30498001000000002</v>
      </c>
      <c r="D173">
        <v>34.561000819999997</v>
      </c>
      <c r="E173">
        <v>0.25589001</v>
      </c>
      <c r="F173">
        <v>38.085998539999999</v>
      </c>
      <c r="G173">
        <v>0.75120001999999997</v>
      </c>
      <c r="H173">
        <v>31.32900047</v>
      </c>
      <c r="J173" s="2">
        <f>TREND(Calibration!$A$2:$A$4,Calibration!$B$2:$B$4,C173)</f>
        <v>325.02993108881037</v>
      </c>
      <c r="K173" s="2">
        <f>TREND(Calibration!$A$2:$A$4,Calibration!$C$2:$C$4,E173)</f>
        <v>481.32072768843091</v>
      </c>
      <c r="L173" s="2">
        <f>TREND(Calibration!$A$2:$A$4,Calibration!$D$2:$D$4,G173)</f>
        <v>545.27343954961373</v>
      </c>
    </row>
    <row r="174" spans="1:12" x14ac:dyDescent="0.25">
      <c r="A174">
        <v>861266</v>
      </c>
      <c r="B174">
        <v>15.19799995</v>
      </c>
      <c r="C174">
        <v>0.31038000999999998</v>
      </c>
      <c r="D174">
        <v>34.561000819999997</v>
      </c>
      <c r="E174">
        <v>0.25579000000000002</v>
      </c>
      <c r="F174">
        <v>38.119998930000001</v>
      </c>
      <c r="G174">
        <v>0.74959998999999999</v>
      </c>
      <c r="H174">
        <v>31.32900047</v>
      </c>
      <c r="J174" s="2">
        <f>TREND(Calibration!$A$2:$A$4,Calibration!$B$2:$B$4,C174)</f>
        <v>348.91145636803253</v>
      </c>
      <c r="K174" s="2">
        <f>TREND(Calibration!$A$2:$A$4,Calibration!$C$2:$C$4,E174)</f>
        <v>480.5399872675614</v>
      </c>
      <c r="L174" s="2">
        <f>TREND(Calibration!$A$2:$A$4,Calibration!$D$2:$D$4,G174)</f>
        <v>544.13952161925806</v>
      </c>
    </row>
    <row r="175" spans="1:12" x14ac:dyDescent="0.25">
      <c r="A175">
        <v>866109</v>
      </c>
      <c r="B175">
        <v>15.085000040000001</v>
      </c>
      <c r="C175">
        <v>0.31264999999999998</v>
      </c>
      <c r="D175">
        <v>34.596000670000002</v>
      </c>
      <c r="E175">
        <v>0.25584000000000001</v>
      </c>
      <c r="F175">
        <v>38.101001740000001</v>
      </c>
      <c r="G175">
        <v>0.74529999000000002</v>
      </c>
      <c r="H175">
        <v>31.334999079999999</v>
      </c>
      <c r="J175" s="2">
        <f>TREND(Calibration!$A$2:$A$4,Calibration!$B$2:$B$4,C175)</f>
        <v>358.95049776962173</v>
      </c>
      <c r="K175" s="2">
        <f>TREND(Calibration!$A$2:$A$4,Calibration!$C$2:$C$4,E175)</f>
        <v>480.93031844487859</v>
      </c>
      <c r="L175" s="2">
        <f>TREND(Calibration!$A$2:$A$4,Calibration!$D$2:$D$4,G175)</f>
        <v>541.09217431918887</v>
      </c>
    </row>
    <row r="176" spans="1:12" x14ac:dyDescent="0.25">
      <c r="A176">
        <v>871234</v>
      </c>
      <c r="B176">
        <v>15.01399994</v>
      </c>
      <c r="C176">
        <v>0.31352001000000002</v>
      </c>
      <c r="D176">
        <v>34.573001859999998</v>
      </c>
      <c r="E176">
        <v>0.25615999</v>
      </c>
      <c r="F176">
        <v>38.0890007</v>
      </c>
      <c r="G176">
        <v>0.74419999000000003</v>
      </c>
      <c r="H176">
        <v>31.33799934</v>
      </c>
      <c r="J176" s="2">
        <f>TREND(Calibration!$A$2:$A$4,Calibration!$B$2:$B$4,C176)</f>
        <v>362.79812106743225</v>
      </c>
      <c r="K176" s="2">
        <f>TREND(Calibration!$A$2:$A$4,Calibration!$C$2:$C$4,E176)</f>
        <v>483.42835991347215</v>
      </c>
      <c r="L176" s="2">
        <f>TREND(Calibration!$A$2:$A$4,Calibration!$D$2:$D$4,G176)</f>
        <v>540.31262035870611</v>
      </c>
    </row>
    <row r="177" spans="1:12" x14ac:dyDescent="0.25">
      <c r="A177">
        <v>876118</v>
      </c>
      <c r="B177">
        <v>15.04300022</v>
      </c>
      <c r="C177">
        <v>0.31606001</v>
      </c>
      <c r="D177">
        <v>34.583000179999999</v>
      </c>
      <c r="E177">
        <v>0.25622001</v>
      </c>
      <c r="F177">
        <v>38.073001859999998</v>
      </c>
      <c r="G177">
        <v>0.74199998</v>
      </c>
      <c r="H177">
        <v>31.334999079999999</v>
      </c>
      <c r="J177" s="2">
        <f>TREND(Calibration!$A$2:$A$4,Calibration!$B$2:$B$4,C177)</f>
        <v>374.03128295802935</v>
      </c>
      <c r="K177" s="2">
        <f>TREND(Calibration!$A$2:$A$4,Calibration!$C$2:$C$4,E177)</f>
        <v>483.89691345872347</v>
      </c>
      <c r="L177" s="2">
        <f>TREND(Calibration!$A$2:$A$4,Calibration!$D$2:$D$4,G177)</f>
        <v>538.75350535088626</v>
      </c>
    </row>
    <row r="178" spans="1:12" x14ac:dyDescent="0.25">
      <c r="A178">
        <v>881237</v>
      </c>
      <c r="B178">
        <v>15.11100006</v>
      </c>
      <c r="C178">
        <v>0.31043999999999999</v>
      </c>
      <c r="D178">
        <v>34.556999210000001</v>
      </c>
      <c r="E178">
        <v>0.25659999</v>
      </c>
      <c r="F178">
        <v>38.078998570000003</v>
      </c>
      <c r="G178">
        <v>0.74309999000000004</v>
      </c>
      <c r="H178">
        <v>31.309000019999999</v>
      </c>
      <c r="J178" s="2">
        <f>TREND(Calibration!$A$2:$A$4,Calibration!$B$2:$B$4,C178)</f>
        <v>349.17676242386597</v>
      </c>
      <c r="K178" s="2">
        <f>TREND(Calibration!$A$2:$A$4,Calibration!$C$2:$C$4,E178)</f>
        <v>486.86327427386232</v>
      </c>
      <c r="L178" s="2">
        <f>TREND(Calibration!$A$2:$A$4,Calibration!$D$2:$D$4,G178)</f>
        <v>539.53306639822324</v>
      </c>
    </row>
    <row r="179" spans="1:12" x14ac:dyDescent="0.25">
      <c r="A179">
        <v>886237</v>
      </c>
      <c r="B179">
        <v>15.20199966</v>
      </c>
      <c r="C179">
        <v>0.31097998999999998</v>
      </c>
      <c r="D179">
        <v>34.537998199999997</v>
      </c>
      <c r="E179">
        <v>0.25648999</v>
      </c>
      <c r="F179">
        <v>38.085998539999999</v>
      </c>
      <c r="G179">
        <v>0.74419999000000003</v>
      </c>
      <c r="H179">
        <v>31.312999730000001</v>
      </c>
      <c r="J179" s="2">
        <f>TREND(Calibration!$A$2:$A$4,Calibration!$B$2:$B$4,C179)</f>
        <v>351.56487072674122</v>
      </c>
      <c r="K179" s="2">
        <f>TREND(Calibration!$A$2:$A$4,Calibration!$C$2:$C$4,E179)</f>
        <v>486.00454568376472</v>
      </c>
      <c r="L179" s="2">
        <f>TREND(Calibration!$A$2:$A$4,Calibration!$D$2:$D$4,G179)</f>
        <v>540.31262035870611</v>
      </c>
    </row>
    <row r="180" spans="1:12" x14ac:dyDescent="0.25">
      <c r="A180">
        <v>891143</v>
      </c>
      <c r="B180">
        <v>15.230999949999999</v>
      </c>
      <c r="C180">
        <v>0.31222000999999999</v>
      </c>
      <c r="D180">
        <v>34.5320015</v>
      </c>
      <c r="E180">
        <v>0.25659999</v>
      </c>
      <c r="F180">
        <v>38.124000549999998</v>
      </c>
      <c r="G180">
        <v>0.73989998999999995</v>
      </c>
      <c r="H180">
        <v>31.245000839999999</v>
      </c>
      <c r="J180" s="2">
        <f>TREND(Calibration!$A$2:$A$4,Calibration!$B$2:$B$4,C180)</f>
        <v>357.04886498169344</v>
      </c>
      <c r="K180" s="2">
        <f>TREND(Calibration!$A$2:$A$4,Calibration!$C$2:$C$4,E180)</f>
        <v>486.86327427386232</v>
      </c>
      <c r="L180" s="2">
        <f>TREND(Calibration!$A$2:$A$4,Calibration!$D$2:$D$4,G180)</f>
        <v>537.26527305863681</v>
      </c>
    </row>
    <row r="181" spans="1:12" x14ac:dyDescent="0.25">
      <c r="A181">
        <v>896110</v>
      </c>
      <c r="B181">
        <v>15.27999973</v>
      </c>
      <c r="C181">
        <v>0.30875998999999998</v>
      </c>
      <c r="D181">
        <v>34.554000850000001</v>
      </c>
      <c r="E181">
        <v>0.25611001</v>
      </c>
      <c r="F181">
        <v>38.067001339999997</v>
      </c>
      <c r="G181">
        <v>0.73989998999999995</v>
      </c>
      <c r="H181">
        <v>31.292999269999999</v>
      </c>
      <c r="J181" s="2">
        <f>TREND(Calibration!$A$2:$A$4,Calibration!$B$2:$B$4,C181)</f>
        <v>341.74691033417207</v>
      </c>
      <c r="K181" s="2">
        <f>TREND(Calibration!$A$2:$A$4,Calibration!$C$2:$C$4,E181)</f>
        <v>483.0381848686261</v>
      </c>
      <c r="L181" s="2">
        <f>TREND(Calibration!$A$2:$A$4,Calibration!$D$2:$D$4,G181)</f>
        <v>537.26527305863681</v>
      </c>
    </row>
    <row r="182" spans="1:12" x14ac:dyDescent="0.25">
      <c r="A182">
        <v>901109</v>
      </c>
      <c r="B182">
        <v>15.26299953</v>
      </c>
      <c r="C182">
        <v>0.31</v>
      </c>
      <c r="D182">
        <v>34.561000819999997</v>
      </c>
      <c r="E182">
        <v>0.25611001</v>
      </c>
      <c r="F182">
        <v>38.073001859999998</v>
      </c>
      <c r="G182">
        <v>0.74260002000000003</v>
      </c>
      <c r="H182">
        <v>31.315999980000001</v>
      </c>
      <c r="J182" s="2">
        <f>TREND(Calibration!$A$2:$A$4,Calibration!$B$2:$B$4,C182)</f>
        <v>347.23086036407744</v>
      </c>
      <c r="K182" s="2">
        <f>TREND(Calibration!$A$2:$A$4,Calibration!$C$2:$C$4,E182)</f>
        <v>483.0381848686261</v>
      </c>
      <c r="L182" s="2">
        <f>TREND(Calibration!$A$2:$A$4,Calibration!$D$2:$D$4,G182)</f>
        <v>539.17874494947546</v>
      </c>
    </row>
    <row r="183" spans="1:12" x14ac:dyDescent="0.25">
      <c r="A183">
        <v>906243</v>
      </c>
      <c r="B183">
        <v>15.18900013</v>
      </c>
      <c r="C183">
        <v>0.31162000000000001</v>
      </c>
      <c r="D183">
        <v>34.55099869</v>
      </c>
      <c r="E183">
        <v>0.25622001</v>
      </c>
      <c r="F183">
        <v>38.09500122</v>
      </c>
      <c r="G183">
        <v>0.74089998000000001</v>
      </c>
      <c r="H183">
        <v>31.319000240000001</v>
      </c>
      <c r="J183" s="2">
        <f>TREND(Calibration!$A$2:$A$4,Calibration!$B$2:$B$4,C183)</f>
        <v>354.39531794784421</v>
      </c>
      <c r="K183" s="2">
        <f>TREND(Calibration!$A$2:$A$4,Calibration!$C$2:$C$4,E183)</f>
        <v>483.89691345872347</v>
      </c>
      <c r="L183" s="2">
        <f>TREND(Calibration!$A$2:$A$4,Calibration!$D$2:$D$4,G183)</f>
        <v>537.97395139040339</v>
      </c>
    </row>
    <row r="184" spans="1:12" x14ac:dyDescent="0.25">
      <c r="A184">
        <v>911109</v>
      </c>
      <c r="B184">
        <v>15.10400009</v>
      </c>
      <c r="C184">
        <v>0.30978999000000002</v>
      </c>
      <c r="D184">
        <v>34.537998199999997</v>
      </c>
      <c r="E184">
        <v>0.25622001</v>
      </c>
      <c r="F184">
        <v>38.082000729999997</v>
      </c>
      <c r="G184">
        <v>0.74199998</v>
      </c>
      <c r="H184">
        <v>31.302999499999999</v>
      </c>
      <c r="J184" s="2">
        <f>TREND(Calibration!$A$2:$A$4,Calibration!$B$2:$B$4,C184)</f>
        <v>346.30209015594983</v>
      </c>
      <c r="K184" s="2">
        <f>TREND(Calibration!$A$2:$A$4,Calibration!$C$2:$C$4,E184)</f>
        <v>483.89691345872347</v>
      </c>
      <c r="L184" s="2">
        <f>TREND(Calibration!$A$2:$A$4,Calibration!$D$2:$D$4,G184)</f>
        <v>538.75350535088626</v>
      </c>
    </row>
    <row r="185" spans="1:12" x14ac:dyDescent="0.25">
      <c r="A185">
        <v>916109</v>
      </c>
      <c r="B185">
        <v>15.069000239999999</v>
      </c>
      <c r="C185">
        <v>0.31080999999999998</v>
      </c>
      <c r="D185">
        <v>34.527999880000003</v>
      </c>
      <c r="E185">
        <v>0.25584000000000001</v>
      </c>
      <c r="F185">
        <v>38.126998899999997</v>
      </c>
      <c r="G185">
        <v>0.75389998999999996</v>
      </c>
      <c r="H185">
        <v>31.305999759999999</v>
      </c>
      <c r="J185" s="2">
        <f>TREND(Calibration!$A$2:$A$4,Calibration!$B$2:$B$4,C185)</f>
        <v>350.8130891559606</v>
      </c>
      <c r="K185" s="2">
        <f>TREND(Calibration!$A$2:$A$4,Calibration!$C$2:$C$4,E185)</f>
        <v>480.93031844487859</v>
      </c>
      <c r="L185" s="2">
        <f>TREND(Calibration!$A$2:$A$4,Calibration!$D$2:$D$4,G185)</f>
        <v>547.18686891932725</v>
      </c>
    </row>
    <row r="186" spans="1:12" x14ac:dyDescent="0.25">
      <c r="A186">
        <v>921109</v>
      </c>
      <c r="B186">
        <v>15.04300022</v>
      </c>
      <c r="C186">
        <v>0.31291999999999998</v>
      </c>
      <c r="D186">
        <v>34.5320015</v>
      </c>
      <c r="E186">
        <v>0.25589001</v>
      </c>
      <c r="F186">
        <v>38.124000549999998</v>
      </c>
      <c r="G186">
        <v>0.75440001000000001</v>
      </c>
      <c r="H186">
        <v>31.28700066</v>
      </c>
      <c r="J186" s="2">
        <f>TREND(Calibration!$A$2:$A$4,Calibration!$B$2:$B$4,C186)</f>
        <v>360.14457403358278</v>
      </c>
      <c r="K186" s="2">
        <f>TREND(Calibration!$A$2:$A$4,Calibration!$C$2:$C$4,E186)</f>
        <v>481.32072768843091</v>
      </c>
      <c r="L186" s="2">
        <f>TREND(Calibration!$A$2:$A$4,Calibration!$D$2:$D$4,G186)</f>
        <v>547.54122580234593</v>
      </c>
    </row>
    <row r="187" spans="1:12" x14ac:dyDescent="0.25">
      <c r="A187">
        <v>926162</v>
      </c>
      <c r="B187">
        <v>15.022999759999999</v>
      </c>
      <c r="C187">
        <v>0.31184000000000001</v>
      </c>
      <c r="D187">
        <v>34.541000369999999</v>
      </c>
      <c r="E187">
        <v>0.25584000000000001</v>
      </c>
      <c r="F187">
        <v>38.091999049999998</v>
      </c>
      <c r="G187">
        <v>0.74900001000000005</v>
      </c>
      <c r="H187">
        <v>31.322000500000001</v>
      </c>
      <c r="J187" s="2">
        <f>TREND(Calibration!$A$2:$A$4,Calibration!$B$2:$B$4,C187)</f>
        <v>355.36826897773835</v>
      </c>
      <c r="K187" s="2">
        <f>TREND(Calibration!$A$2:$A$4,Calibration!$C$2:$C$4,E187)</f>
        <v>480.93031844487859</v>
      </c>
      <c r="L187" s="2">
        <f>TREND(Calibration!$A$2:$A$4,Calibration!$D$2:$D$4,G187)</f>
        <v>543.71432454179399</v>
      </c>
    </row>
    <row r="188" spans="1:12" x14ac:dyDescent="0.25">
      <c r="A188">
        <v>931110</v>
      </c>
      <c r="B188">
        <v>15.10400009</v>
      </c>
      <c r="C188">
        <v>0.31356999000000002</v>
      </c>
      <c r="D188">
        <v>34.527999880000003</v>
      </c>
      <c r="E188">
        <v>0.25615999</v>
      </c>
      <c r="F188">
        <v>38.130001069999999</v>
      </c>
      <c r="G188">
        <v>0.74629997999999997</v>
      </c>
      <c r="H188">
        <v>31.242000579999999</v>
      </c>
      <c r="J188" s="2">
        <f>TREND(Calibration!$A$2:$A$4,Calibration!$B$2:$B$4,C188)</f>
        <v>363.01915785140545</v>
      </c>
      <c r="K188" s="2">
        <f>TREND(Calibration!$A$2:$A$4,Calibration!$C$2:$C$4,E188)</f>
        <v>483.42835991347215</v>
      </c>
      <c r="L188" s="2">
        <f>TREND(Calibration!$A$2:$A$4,Calibration!$D$2:$D$4,G188)</f>
        <v>541.80085265095545</v>
      </c>
    </row>
    <row r="189" spans="1:12" x14ac:dyDescent="0.25">
      <c r="A189">
        <v>936114</v>
      </c>
      <c r="B189">
        <v>15.24699974</v>
      </c>
      <c r="C189">
        <v>0.31319001000000002</v>
      </c>
      <c r="D189">
        <v>34.519001009999997</v>
      </c>
      <c r="E189">
        <v>0.25615999</v>
      </c>
      <c r="F189">
        <v>38.111000060000002</v>
      </c>
      <c r="G189">
        <v>0.74900001000000005</v>
      </c>
      <c r="H189">
        <v>31.309000019999999</v>
      </c>
      <c r="J189" s="2">
        <f>TREND(Calibration!$A$2:$A$4,Calibration!$B$2:$B$4,C189)</f>
        <v>361.33869452259091</v>
      </c>
      <c r="K189" s="2">
        <f>TREND(Calibration!$A$2:$A$4,Calibration!$C$2:$C$4,E189)</f>
        <v>483.42835991347215</v>
      </c>
      <c r="L189" s="2">
        <f>TREND(Calibration!$A$2:$A$4,Calibration!$D$2:$D$4,G189)</f>
        <v>543.71432454179399</v>
      </c>
    </row>
    <row r="190" spans="1:12" x14ac:dyDescent="0.25">
      <c r="A190">
        <v>941109</v>
      </c>
      <c r="B190">
        <v>15.32800007</v>
      </c>
      <c r="C190">
        <v>0.31259998999999999</v>
      </c>
      <c r="D190">
        <v>34.569999690000003</v>
      </c>
      <c r="E190">
        <v>0.25622001</v>
      </c>
      <c r="F190">
        <v>38.085998539999999</v>
      </c>
      <c r="G190">
        <v>0.74800003000000004</v>
      </c>
      <c r="H190">
        <v>31.239000319999999</v>
      </c>
      <c r="J190" s="2">
        <f>TREND(Calibration!$A$2:$A$4,Calibration!$B$2:$B$4,C190)</f>
        <v>358.72932831050798</v>
      </c>
      <c r="K190" s="2">
        <f>TREND(Calibration!$A$2:$A$4,Calibration!$C$2:$C$4,E190)</f>
        <v>483.89691345872347</v>
      </c>
      <c r="L190" s="2">
        <f>TREND(Calibration!$A$2:$A$4,Calibration!$D$2:$D$4,G190)</f>
        <v>543.00565329688163</v>
      </c>
    </row>
    <row r="191" spans="1:12" x14ac:dyDescent="0.25">
      <c r="A191">
        <v>946206</v>
      </c>
      <c r="B191">
        <v>15.380000109999999</v>
      </c>
      <c r="C191">
        <v>0.32307999999999998</v>
      </c>
      <c r="D191">
        <v>34.541000369999999</v>
      </c>
      <c r="E191">
        <v>0.25579000000000002</v>
      </c>
      <c r="F191">
        <v>38.062999730000001</v>
      </c>
      <c r="G191">
        <v>0.74800003000000004</v>
      </c>
      <c r="H191">
        <v>31.2159996</v>
      </c>
      <c r="J191" s="2">
        <f>TREND(Calibration!$A$2:$A$4,Calibration!$B$2:$B$4,C191)</f>
        <v>405.07722159597142</v>
      </c>
      <c r="K191" s="2">
        <f>TREND(Calibration!$A$2:$A$4,Calibration!$C$2:$C$4,E191)</f>
        <v>480.5399872675614</v>
      </c>
      <c r="L191" s="2">
        <f>TREND(Calibration!$A$2:$A$4,Calibration!$D$2:$D$4,G191)</f>
        <v>543.00565329688163</v>
      </c>
    </row>
    <row r="192" spans="1:12" x14ac:dyDescent="0.25">
      <c r="A192">
        <v>951130</v>
      </c>
      <c r="B192">
        <v>15.35700035</v>
      </c>
      <c r="C192">
        <v>0.31102999999999997</v>
      </c>
      <c r="D192">
        <v>34.5320015</v>
      </c>
      <c r="E192">
        <v>0.25589001</v>
      </c>
      <c r="F192">
        <v>38.078998570000003</v>
      </c>
      <c r="G192">
        <v>0.75120001999999997</v>
      </c>
      <c r="H192">
        <v>31.180999759999999</v>
      </c>
      <c r="J192" s="2">
        <f>TREND(Calibration!$A$2:$A$4,Calibration!$B$2:$B$4,C192)</f>
        <v>351.78604018585497</v>
      </c>
      <c r="K192" s="2">
        <f>TREND(Calibration!$A$2:$A$4,Calibration!$C$2:$C$4,E192)</f>
        <v>481.32072768843091</v>
      </c>
      <c r="L192" s="2">
        <f>TREND(Calibration!$A$2:$A$4,Calibration!$D$2:$D$4,G192)</f>
        <v>545.27343954961373</v>
      </c>
    </row>
    <row r="193" spans="1:12" x14ac:dyDescent="0.25">
      <c r="A193">
        <v>956110</v>
      </c>
      <c r="B193">
        <v>15.24400043</v>
      </c>
      <c r="C193">
        <v>0.31297999999999998</v>
      </c>
      <c r="D193">
        <v>34.563999180000003</v>
      </c>
      <c r="E193">
        <v>0.25584000000000001</v>
      </c>
      <c r="F193">
        <v>38.054000850000001</v>
      </c>
      <c r="G193">
        <v>0.74260002000000003</v>
      </c>
      <c r="H193">
        <v>31.187000269999999</v>
      </c>
      <c r="J193" s="2">
        <f>TREND(Calibration!$A$2:$A$4,Calibration!$B$2:$B$4,C193)</f>
        <v>360.40992431446307</v>
      </c>
      <c r="K193" s="2">
        <f>TREND(Calibration!$A$2:$A$4,Calibration!$C$2:$C$4,E193)</f>
        <v>480.93031844487859</v>
      </c>
      <c r="L193" s="2">
        <f>TREND(Calibration!$A$2:$A$4,Calibration!$D$2:$D$4,G193)</f>
        <v>539.17874494947546</v>
      </c>
    </row>
    <row r="194" spans="1:12" x14ac:dyDescent="0.25">
      <c r="A194">
        <v>961109</v>
      </c>
      <c r="B194">
        <v>15.166000370000001</v>
      </c>
      <c r="C194">
        <v>0.31378999000000002</v>
      </c>
      <c r="D194">
        <v>34.548000340000002</v>
      </c>
      <c r="E194">
        <v>0.25589001</v>
      </c>
      <c r="F194">
        <v>38.056999210000001</v>
      </c>
      <c r="G194">
        <v>0.75169998000000005</v>
      </c>
      <c r="H194">
        <v>31.26799965</v>
      </c>
      <c r="J194" s="2">
        <f>TREND(Calibration!$A$2:$A$4,Calibration!$B$2:$B$4,C194)</f>
        <v>363.99210888129983</v>
      </c>
      <c r="K194" s="2">
        <f>TREND(Calibration!$A$2:$A$4,Calibration!$C$2:$C$4,E194)</f>
        <v>481.32072768843091</v>
      </c>
      <c r="L194" s="2">
        <f>TREND(Calibration!$A$2:$A$4,Calibration!$D$2:$D$4,G194)</f>
        <v>545.6277539115074</v>
      </c>
    </row>
    <row r="195" spans="1:12" x14ac:dyDescent="0.25">
      <c r="A195">
        <v>966109</v>
      </c>
      <c r="B195">
        <v>15.08199978</v>
      </c>
      <c r="C195">
        <v>0.31389001</v>
      </c>
      <c r="D195">
        <v>34.525001529999997</v>
      </c>
      <c r="E195">
        <v>0.25579000000000002</v>
      </c>
      <c r="F195">
        <v>38.082000729999997</v>
      </c>
      <c r="G195">
        <v>0.75880002999999996</v>
      </c>
      <c r="H195">
        <v>31.299999239999998</v>
      </c>
      <c r="J195" s="2">
        <f>TREND(Calibration!$A$2:$A$4,Calibration!$B$2:$B$4,C195)</f>
        <v>364.43444779952711</v>
      </c>
      <c r="K195" s="2">
        <f>TREND(Calibration!$A$2:$A$4,Calibration!$C$2:$C$4,E195)</f>
        <v>480.5399872675614</v>
      </c>
      <c r="L195" s="2">
        <f>TREND(Calibration!$A$2:$A$4,Calibration!$D$2:$D$4,G195)</f>
        <v>550.65945581798553</v>
      </c>
    </row>
    <row r="196" spans="1:12" x14ac:dyDescent="0.25">
      <c r="A196">
        <v>971109</v>
      </c>
      <c r="B196">
        <v>15.04599953</v>
      </c>
      <c r="C196">
        <v>0.31448999</v>
      </c>
      <c r="D196">
        <v>34.5320015</v>
      </c>
      <c r="E196">
        <v>0.25589001</v>
      </c>
      <c r="F196">
        <v>38.09500122</v>
      </c>
      <c r="G196">
        <v>0.75550002000000005</v>
      </c>
      <c r="H196">
        <v>31.299999239999998</v>
      </c>
      <c r="J196" s="2">
        <f>TREND(Calibration!$A$2:$A$4,Calibration!$B$2:$B$4,C196)</f>
        <v>367.08786215823579</v>
      </c>
      <c r="K196" s="2">
        <f>TREND(Calibration!$A$2:$A$4,Calibration!$C$2:$C$4,E196)</f>
        <v>481.32072768843091</v>
      </c>
      <c r="L196" s="2">
        <f>TREND(Calibration!$A$2:$A$4,Calibration!$D$2:$D$4,G196)</f>
        <v>548.32078684968303</v>
      </c>
    </row>
    <row r="197" spans="1:12" x14ac:dyDescent="0.25">
      <c r="A197">
        <v>976180</v>
      </c>
      <c r="B197">
        <v>15.03299999</v>
      </c>
      <c r="C197">
        <v>0.31134999000000002</v>
      </c>
      <c r="D197">
        <v>34.548000340000002</v>
      </c>
      <c r="E197">
        <v>0.25584000000000001</v>
      </c>
      <c r="F197">
        <v>38.085998539999999</v>
      </c>
      <c r="G197">
        <v>0.74959998999999999</v>
      </c>
      <c r="H197">
        <v>31.290000920000001</v>
      </c>
      <c r="J197" s="2">
        <f>TREND(Calibration!$A$2:$A$4,Calibration!$B$2:$B$4,C197)</f>
        <v>353.2011974588363</v>
      </c>
      <c r="K197" s="2">
        <f>TREND(Calibration!$A$2:$A$4,Calibration!$C$2:$C$4,E197)</f>
        <v>480.93031844487859</v>
      </c>
      <c r="L197" s="2">
        <f>TREND(Calibration!$A$2:$A$4,Calibration!$D$2:$D$4,G197)</f>
        <v>544.13952161925806</v>
      </c>
    </row>
    <row r="198" spans="1:12" x14ac:dyDescent="0.25">
      <c r="A198">
        <v>981224</v>
      </c>
      <c r="B198">
        <v>15.18500042</v>
      </c>
      <c r="C198">
        <v>0.31011</v>
      </c>
      <c r="D198">
        <v>34.519001009999997</v>
      </c>
      <c r="E198">
        <v>0.25589001</v>
      </c>
      <c r="F198">
        <v>38.126998899999997</v>
      </c>
      <c r="G198">
        <v>0.76470000000000005</v>
      </c>
      <c r="H198">
        <v>31.254999160000001</v>
      </c>
      <c r="J198" s="2">
        <f>TREND(Calibration!$A$2:$A$4,Calibration!$B$2:$B$4,C198)</f>
        <v>347.71733587902463</v>
      </c>
      <c r="K198" s="2">
        <f>TREND(Calibration!$A$2:$A$4,Calibration!$C$2:$C$4,E198)</f>
        <v>481.32072768843091</v>
      </c>
      <c r="L198" s="2">
        <f>TREND(Calibration!$A$2:$A$4,Calibration!$D$2:$D$4,G198)</f>
        <v>554.84067852728549</v>
      </c>
    </row>
    <row r="199" spans="1:12" x14ac:dyDescent="0.25">
      <c r="A199">
        <v>986109</v>
      </c>
      <c r="B199">
        <v>15.29300022</v>
      </c>
      <c r="C199">
        <v>0.31043999999999999</v>
      </c>
      <c r="D199">
        <v>34.534999849999998</v>
      </c>
      <c r="E199">
        <v>0.25589001</v>
      </c>
      <c r="F199">
        <v>38.130001069999999</v>
      </c>
      <c r="G199">
        <v>0.76959997000000002</v>
      </c>
      <c r="H199">
        <v>31.263999940000001</v>
      </c>
      <c r="J199" s="2">
        <f>TREND(Calibration!$A$2:$A$4,Calibration!$B$2:$B$4,C199)</f>
        <v>349.17676242386597</v>
      </c>
      <c r="K199" s="2">
        <f>TREND(Calibration!$A$2:$A$4,Calibration!$C$2:$C$4,E199)</f>
        <v>481.32072768843091</v>
      </c>
      <c r="L199" s="2">
        <f>TREND(Calibration!$A$2:$A$4,Calibration!$D$2:$D$4,G199)</f>
        <v>558.31321581796453</v>
      </c>
    </row>
    <row r="200" spans="1:12" x14ac:dyDescent="0.25">
      <c r="A200">
        <v>991109</v>
      </c>
      <c r="B200">
        <v>15.369999890000001</v>
      </c>
      <c r="C200">
        <v>0.31557000000000002</v>
      </c>
      <c r="D200">
        <v>34.54499817</v>
      </c>
      <c r="E200">
        <v>0.25584000000000001</v>
      </c>
      <c r="F200">
        <v>38.104999540000001</v>
      </c>
      <c r="G200">
        <v>0.7712</v>
      </c>
      <c r="H200">
        <v>31.252000809999998</v>
      </c>
      <c r="J200" s="2">
        <f>TREND(Calibration!$A$2:$A$4,Calibration!$B$2:$B$4,C200)</f>
        <v>371.8642114391273</v>
      </c>
      <c r="K200" s="2">
        <f>TREND(Calibration!$A$2:$A$4,Calibration!$C$2:$C$4,E200)</f>
        <v>480.93031844487859</v>
      </c>
      <c r="L200" s="2">
        <f>TREND(Calibration!$A$2:$A$4,Calibration!$D$2:$D$4,G200)</f>
        <v>559.4471337483202</v>
      </c>
    </row>
    <row r="201" spans="1:12" x14ac:dyDescent="0.25">
      <c r="A201">
        <v>996110</v>
      </c>
      <c r="B201">
        <v>15.39599991</v>
      </c>
      <c r="C201">
        <v>0.31226999</v>
      </c>
      <c r="D201">
        <v>34.534999849999998</v>
      </c>
      <c r="E201">
        <v>0.25589001</v>
      </c>
      <c r="F201">
        <v>38.101001740000001</v>
      </c>
      <c r="G201">
        <v>0.77329999000000005</v>
      </c>
      <c r="H201">
        <v>31.236000059999999</v>
      </c>
      <c r="J201" s="2">
        <f>TREND(Calibration!$A$2:$A$4,Calibration!$B$2:$B$4,C201)</f>
        <v>357.26990176566665</v>
      </c>
      <c r="K201" s="2">
        <f>TREND(Calibration!$A$2:$A$4,Calibration!$C$2:$C$4,E201)</f>
        <v>481.32072768843091</v>
      </c>
      <c r="L201" s="2">
        <f>TREND(Calibration!$A$2:$A$4,Calibration!$D$2:$D$4,G201)</f>
        <v>560.93536604056965</v>
      </c>
    </row>
    <row r="202" spans="1:12" x14ac:dyDescent="0.25">
      <c r="A202">
        <v>1001223</v>
      </c>
      <c r="B202">
        <v>15.35700035</v>
      </c>
      <c r="C202">
        <v>0.31557000000000002</v>
      </c>
      <c r="D202">
        <v>34.508998869999999</v>
      </c>
      <c r="E202">
        <v>0.25584000000000001</v>
      </c>
      <c r="F202">
        <v>38.097999569999999</v>
      </c>
      <c r="G202">
        <v>0.77329999000000005</v>
      </c>
      <c r="H202">
        <v>31.200000760000002</v>
      </c>
      <c r="J202" s="2">
        <f>TREND(Calibration!$A$2:$A$4,Calibration!$B$2:$B$4,C202)</f>
        <v>371.8642114391273</v>
      </c>
      <c r="K202" s="2">
        <f>TREND(Calibration!$A$2:$A$4,Calibration!$C$2:$C$4,E202)</f>
        <v>480.93031844487859</v>
      </c>
      <c r="L202" s="2">
        <f>TREND(Calibration!$A$2:$A$4,Calibration!$D$2:$D$4,G202)</f>
        <v>560.93536604056965</v>
      </c>
    </row>
    <row r="203" spans="1:12" x14ac:dyDescent="0.25">
      <c r="A203">
        <v>1006111</v>
      </c>
      <c r="B203">
        <v>15.27999973</v>
      </c>
      <c r="C203">
        <v>0.31838</v>
      </c>
      <c r="D203">
        <v>34.55099869</v>
      </c>
      <c r="E203">
        <v>0.25579000000000002</v>
      </c>
      <c r="F203">
        <v>38.078998570000003</v>
      </c>
      <c r="G203">
        <v>0.76789998999999998</v>
      </c>
      <c r="H203">
        <v>31.194000240000001</v>
      </c>
      <c r="J203" s="2">
        <f>TREND(Calibration!$A$2:$A$4,Calibration!$B$2:$B$4,C203)</f>
        <v>384.29144959368546</v>
      </c>
      <c r="K203" s="2">
        <f>TREND(Calibration!$A$2:$A$4,Calibration!$C$2:$C$4,E203)</f>
        <v>480.5399872675614</v>
      </c>
      <c r="L203" s="2">
        <f>TREND(Calibration!$A$2:$A$4,Calibration!$D$2:$D$4,G203)</f>
        <v>557.10846478001758</v>
      </c>
    </row>
    <row r="204" spans="1:12" x14ac:dyDescent="0.25">
      <c r="A204">
        <v>1011143</v>
      </c>
      <c r="B204">
        <v>15.175999640000001</v>
      </c>
      <c r="C204">
        <v>0.31637999</v>
      </c>
      <c r="D204">
        <v>34.567001339999997</v>
      </c>
      <c r="E204">
        <v>0.25589001</v>
      </c>
      <c r="F204">
        <v>38.067001339999997</v>
      </c>
      <c r="G204">
        <v>0.77280002999999997</v>
      </c>
      <c r="H204">
        <v>31.177999499999999</v>
      </c>
      <c r="J204" s="2">
        <f>TREND(Calibration!$A$2:$A$4,Calibration!$B$2:$B$4,C204)</f>
        <v>375.44639600596361</v>
      </c>
      <c r="K204" s="2">
        <f>TREND(Calibration!$A$2:$A$4,Calibration!$C$2:$C$4,E204)</f>
        <v>481.32072768843091</v>
      </c>
      <c r="L204" s="2">
        <f>TREND(Calibration!$A$2:$A$4,Calibration!$D$2:$D$4,G204)</f>
        <v>560.58105167867598</v>
      </c>
    </row>
    <row r="205" spans="1:12" x14ac:dyDescent="0.25">
      <c r="A205">
        <v>1016145</v>
      </c>
      <c r="B205">
        <v>15.097999570000001</v>
      </c>
      <c r="C205">
        <v>0.31648999</v>
      </c>
      <c r="D205">
        <v>34.54499817</v>
      </c>
      <c r="E205">
        <v>0.25595000000000001</v>
      </c>
      <c r="F205">
        <v>38.085998539999999</v>
      </c>
      <c r="G205">
        <v>0.77389996999999999</v>
      </c>
      <c r="H205">
        <v>31.14599991</v>
      </c>
      <c r="J205" s="2">
        <f>TREND(Calibration!$A$2:$A$4,Calibration!$B$2:$B$4,C205)</f>
        <v>375.93287152091079</v>
      </c>
      <c r="K205" s="2">
        <f>TREND(Calibration!$A$2:$A$4,Calibration!$C$2:$C$4,E205)</f>
        <v>481.78904703497597</v>
      </c>
      <c r="L205" s="2">
        <f>TREND(Calibration!$A$2:$A$4,Calibration!$D$2:$D$4,G205)</f>
        <v>561.36056311803372</v>
      </c>
    </row>
    <row r="206" spans="1:12" x14ac:dyDescent="0.25">
      <c r="A206">
        <v>1021190</v>
      </c>
      <c r="B206">
        <v>15.022999759999999</v>
      </c>
      <c r="C206">
        <v>0.31762001000000001</v>
      </c>
      <c r="D206">
        <v>34.55099869</v>
      </c>
      <c r="E206">
        <v>0.25615999</v>
      </c>
      <c r="F206">
        <v>38.041000369999999</v>
      </c>
      <c r="G206">
        <v>0.77060002000000005</v>
      </c>
      <c r="H206">
        <v>31.236000059999999</v>
      </c>
      <c r="J206" s="2">
        <f>TREND(Calibration!$A$2:$A$4,Calibration!$B$2:$B$4,C206)</f>
        <v>380.93039026091583</v>
      </c>
      <c r="K206" s="2">
        <f>TREND(Calibration!$A$2:$A$4,Calibration!$C$2:$C$4,E206)</f>
        <v>483.42835991347215</v>
      </c>
      <c r="L206" s="2">
        <f>TREND(Calibration!$A$2:$A$4,Calibration!$D$2:$D$4,G206)</f>
        <v>559.02193667085623</v>
      </c>
    </row>
    <row r="207" spans="1:12" x14ac:dyDescent="0.25">
      <c r="A207">
        <v>1026133</v>
      </c>
      <c r="B207">
        <v>15.08199978</v>
      </c>
      <c r="C207">
        <v>0.31540998999999997</v>
      </c>
      <c r="D207">
        <v>34.54499817</v>
      </c>
      <c r="E207">
        <v>0.25584000000000001</v>
      </c>
      <c r="F207">
        <v>38.104999540000001</v>
      </c>
      <c r="G207">
        <v>0.78579997999999995</v>
      </c>
      <c r="H207">
        <v>31.26799965</v>
      </c>
      <c r="J207" s="2">
        <f>TREND(Calibration!$A$2:$A$4,Calibration!$B$2:$B$4,C207)</f>
        <v>371.15656646506613</v>
      </c>
      <c r="K207" s="2">
        <f>TREND(Calibration!$A$2:$A$4,Calibration!$C$2:$C$4,E207)</f>
        <v>480.93031844487859</v>
      </c>
      <c r="L207" s="2">
        <f>TREND(Calibration!$A$2:$A$4,Calibration!$D$2:$D$4,G207)</f>
        <v>569.79392668647461</v>
      </c>
    </row>
    <row r="208" spans="1:12" x14ac:dyDescent="0.25">
      <c r="A208">
        <v>1031120</v>
      </c>
      <c r="B208">
        <v>15.16300011</v>
      </c>
      <c r="C208">
        <v>0.31540998999999997</v>
      </c>
      <c r="D208">
        <v>34.527999880000003</v>
      </c>
      <c r="E208">
        <v>0.25584000000000001</v>
      </c>
      <c r="F208">
        <v>38.104999540000001</v>
      </c>
      <c r="G208">
        <v>0.78579997999999995</v>
      </c>
      <c r="H208">
        <v>31.245000839999999</v>
      </c>
      <c r="J208" s="2">
        <f>TREND(Calibration!$A$2:$A$4,Calibration!$B$2:$B$4,C208)</f>
        <v>371.15656646506613</v>
      </c>
      <c r="K208" s="2">
        <f>TREND(Calibration!$A$2:$A$4,Calibration!$C$2:$C$4,E208)</f>
        <v>480.93031844487859</v>
      </c>
      <c r="L208" s="2">
        <f>TREND(Calibration!$A$2:$A$4,Calibration!$D$2:$D$4,G208)</f>
        <v>569.79392668647461</v>
      </c>
    </row>
    <row r="209" spans="1:12" x14ac:dyDescent="0.25">
      <c r="A209">
        <v>1036125</v>
      </c>
      <c r="B209">
        <v>15.24100018</v>
      </c>
      <c r="C209">
        <v>0.31546000000000002</v>
      </c>
      <c r="D209">
        <v>34.537998199999997</v>
      </c>
      <c r="E209">
        <v>0.25606000000000001</v>
      </c>
      <c r="F209">
        <v>38.130001069999999</v>
      </c>
      <c r="G209">
        <v>0.78359997000000003</v>
      </c>
      <c r="H209">
        <v>31.21299934</v>
      </c>
      <c r="J209" s="2">
        <f>TREND(Calibration!$A$2:$A$4,Calibration!$B$2:$B$4,C209)</f>
        <v>371.37773592418012</v>
      </c>
      <c r="K209" s="2">
        <f>TREND(Calibration!$A$2:$A$4,Calibration!$C$2:$C$4,E209)</f>
        <v>482.64777562507356</v>
      </c>
      <c r="L209" s="2">
        <f>TREND(Calibration!$A$2:$A$4,Calibration!$D$2:$D$4,G209)</f>
        <v>568.23481167865486</v>
      </c>
    </row>
    <row r="210" spans="1:12" x14ac:dyDescent="0.25">
      <c r="A210">
        <v>1041131</v>
      </c>
      <c r="B210">
        <v>15.317999840000001</v>
      </c>
      <c r="C210">
        <v>0.31125000000000003</v>
      </c>
      <c r="D210">
        <v>34.573001859999998</v>
      </c>
      <c r="E210">
        <v>0.25615999</v>
      </c>
      <c r="F210">
        <v>38.056999210000001</v>
      </c>
      <c r="G210">
        <v>0.77010000000000001</v>
      </c>
      <c r="H210">
        <v>31.200000760000002</v>
      </c>
      <c r="J210" s="2">
        <f>TREND(Calibration!$A$2:$A$4,Calibration!$B$2:$B$4,C210)</f>
        <v>352.75899121574935</v>
      </c>
      <c r="K210" s="2">
        <f>TREND(Calibration!$A$2:$A$4,Calibration!$C$2:$C$4,E210)</f>
        <v>483.42835991347215</v>
      </c>
      <c r="L210" s="2">
        <f>TREND(Calibration!$A$2:$A$4,Calibration!$D$2:$D$4,G210)</f>
        <v>558.66757978783744</v>
      </c>
    </row>
    <row r="211" spans="1:12" x14ac:dyDescent="0.25">
      <c r="A211">
        <v>1046117</v>
      </c>
      <c r="B211">
        <v>15.416000370000001</v>
      </c>
      <c r="C211">
        <v>0.31643999</v>
      </c>
      <c r="D211">
        <v>34.5320015</v>
      </c>
      <c r="E211">
        <v>0.25642999999999999</v>
      </c>
      <c r="F211">
        <v>38.108001710000003</v>
      </c>
      <c r="G211">
        <v>0.77869999000000001</v>
      </c>
      <c r="H211">
        <v>31.260999680000001</v>
      </c>
      <c r="J211" s="2">
        <f>TREND(Calibration!$A$2:$A$4,Calibration!$B$2:$B$4,C211)</f>
        <v>375.71174628684389</v>
      </c>
      <c r="K211" s="2">
        <f>TREND(Calibration!$A$2:$A$4,Calibration!$C$2:$C$4,E211)</f>
        <v>485.53622633721966</v>
      </c>
      <c r="L211" s="2">
        <f>TREND(Calibration!$A$2:$A$4,Calibration!$D$2:$D$4,G211)</f>
        <v>564.7622673011216</v>
      </c>
    </row>
    <row r="212" spans="1:12" x14ac:dyDescent="0.25">
      <c r="A212">
        <v>1051110</v>
      </c>
      <c r="B212">
        <v>15.38700008</v>
      </c>
      <c r="C212">
        <v>0.31464999999999999</v>
      </c>
      <c r="D212">
        <v>34.534999849999998</v>
      </c>
      <c r="E212">
        <v>0.25648999</v>
      </c>
      <c r="F212">
        <v>38.117000580000003</v>
      </c>
      <c r="G212">
        <v>0.78140001999999997</v>
      </c>
      <c r="H212">
        <v>31.200000760000002</v>
      </c>
      <c r="J212" s="2">
        <f>TREND(Calibration!$A$2:$A$4,Calibration!$B$2:$B$4,C212)</f>
        <v>367.79550713229673</v>
      </c>
      <c r="K212" s="2">
        <f>TREND(Calibration!$A$2:$A$4,Calibration!$C$2:$C$4,E212)</f>
        <v>486.00454568376472</v>
      </c>
      <c r="L212" s="2">
        <f>TREND(Calibration!$A$2:$A$4,Calibration!$D$2:$D$4,G212)</f>
        <v>566.67573919196013</v>
      </c>
    </row>
    <row r="213" spans="1:12" x14ac:dyDescent="0.25">
      <c r="A213">
        <v>1056190</v>
      </c>
      <c r="B213">
        <v>15.30200005</v>
      </c>
      <c r="C213">
        <v>0.31507998999999998</v>
      </c>
      <c r="D213">
        <v>34.502998349999999</v>
      </c>
      <c r="E213">
        <v>0.25615999</v>
      </c>
      <c r="F213">
        <v>38.0890007</v>
      </c>
      <c r="G213">
        <v>0.77659999999999996</v>
      </c>
      <c r="H213">
        <v>31.26799965</v>
      </c>
      <c r="J213" s="2">
        <f>TREND(Calibration!$A$2:$A$4,Calibration!$B$2:$B$4,C213)</f>
        <v>369.6971399202248</v>
      </c>
      <c r="K213" s="2">
        <f>TREND(Calibration!$A$2:$A$4,Calibration!$C$2:$C$4,E213)</f>
        <v>483.42835991347215</v>
      </c>
      <c r="L213" s="2">
        <f>TREND(Calibration!$A$2:$A$4,Calibration!$D$2:$D$4,G213)</f>
        <v>563.27403500887226</v>
      </c>
    </row>
    <row r="214" spans="1:12" x14ac:dyDescent="0.25">
      <c r="A214">
        <v>1061109</v>
      </c>
      <c r="B214">
        <v>15.166000370000001</v>
      </c>
      <c r="C214">
        <v>0.31540998999999997</v>
      </c>
      <c r="D214">
        <v>34.495998380000003</v>
      </c>
      <c r="E214">
        <v>0.25622001</v>
      </c>
      <c r="F214">
        <v>38.069999690000003</v>
      </c>
      <c r="G214">
        <v>0.77229999999999999</v>
      </c>
      <c r="H214">
        <v>31.242000579999999</v>
      </c>
      <c r="J214" s="2">
        <f>TREND(Calibration!$A$2:$A$4,Calibration!$B$2:$B$4,C214)</f>
        <v>371.15656646506613</v>
      </c>
      <c r="K214" s="2">
        <f>TREND(Calibration!$A$2:$A$4,Calibration!$C$2:$C$4,E214)</f>
        <v>483.89691345872347</v>
      </c>
      <c r="L214" s="2">
        <f>TREND(Calibration!$A$2:$A$4,Calibration!$D$2:$D$4,G214)</f>
        <v>560.22668770880307</v>
      </c>
    </row>
    <row r="215" spans="1:12" x14ac:dyDescent="0.25">
      <c r="A215">
        <v>1066109</v>
      </c>
      <c r="B215">
        <v>15.12699986</v>
      </c>
      <c r="C215">
        <v>0.31448999</v>
      </c>
      <c r="D215">
        <v>34.525001529999997</v>
      </c>
      <c r="E215">
        <v>0.25622001</v>
      </c>
      <c r="F215">
        <v>38.09500122</v>
      </c>
      <c r="G215">
        <v>0.77549999999999997</v>
      </c>
      <c r="H215">
        <v>31.2840004</v>
      </c>
      <c r="J215" s="2">
        <f>TREND(Calibration!$A$2:$A$4,Calibration!$B$2:$B$4,C215)</f>
        <v>367.08786215823579</v>
      </c>
      <c r="K215" s="2">
        <f>TREND(Calibration!$A$2:$A$4,Calibration!$C$2:$C$4,E215)</f>
        <v>483.89691345872347</v>
      </c>
      <c r="L215" s="2">
        <f>TREND(Calibration!$A$2:$A$4,Calibration!$D$2:$D$4,G215)</f>
        <v>562.49448104838939</v>
      </c>
    </row>
    <row r="216" spans="1:12" x14ac:dyDescent="0.25">
      <c r="A216">
        <v>1071109</v>
      </c>
      <c r="B216">
        <v>15.07499981</v>
      </c>
      <c r="C216">
        <v>0.31356999000000002</v>
      </c>
      <c r="D216">
        <v>34.525001529999997</v>
      </c>
      <c r="E216">
        <v>0.25622001</v>
      </c>
      <c r="F216">
        <v>38.085998539999999</v>
      </c>
      <c r="G216">
        <v>0.77389996999999999</v>
      </c>
      <c r="H216">
        <v>31.28700066</v>
      </c>
      <c r="J216" s="2">
        <f>TREND(Calibration!$A$2:$A$4,Calibration!$B$2:$B$4,C216)</f>
        <v>363.01915785140545</v>
      </c>
      <c r="K216" s="2">
        <f>TREND(Calibration!$A$2:$A$4,Calibration!$C$2:$C$4,E216)</f>
        <v>483.89691345872347</v>
      </c>
      <c r="L216" s="2">
        <f>TREND(Calibration!$A$2:$A$4,Calibration!$D$2:$D$4,G216)</f>
        <v>561.36056311803372</v>
      </c>
    </row>
    <row r="217" spans="1:12" x14ac:dyDescent="0.25">
      <c r="A217">
        <v>1076159</v>
      </c>
      <c r="B217">
        <v>15.100999829999999</v>
      </c>
      <c r="C217">
        <v>0.31503001000000003</v>
      </c>
      <c r="D217">
        <v>34.502998349999999</v>
      </c>
      <c r="E217">
        <v>0.25611001</v>
      </c>
      <c r="F217">
        <v>38.111000060000002</v>
      </c>
      <c r="G217">
        <v>0.77549999999999997</v>
      </c>
      <c r="H217">
        <v>31.292999269999999</v>
      </c>
      <c r="J217" s="2">
        <f>TREND(Calibration!$A$2:$A$4,Calibration!$B$2:$B$4,C217)</f>
        <v>369.47610313625182</v>
      </c>
      <c r="K217" s="2">
        <f>TREND(Calibration!$A$2:$A$4,Calibration!$C$2:$C$4,E217)</f>
        <v>483.0381848686261</v>
      </c>
      <c r="L217" s="2">
        <f>TREND(Calibration!$A$2:$A$4,Calibration!$D$2:$D$4,G217)</f>
        <v>562.49448104838939</v>
      </c>
    </row>
    <row r="218" spans="1:12" x14ac:dyDescent="0.25">
      <c r="A218">
        <v>1081120</v>
      </c>
      <c r="B218">
        <v>15.19200039</v>
      </c>
      <c r="C218">
        <v>0.31589001</v>
      </c>
      <c r="D218">
        <v>34.508998869999999</v>
      </c>
      <c r="E218">
        <v>0.25615999</v>
      </c>
      <c r="F218">
        <v>38.136001589999999</v>
      </c>
      <c r="G218">
        <v>0.78310000999999996</v>
      </c>
      <c r="H218">
        <v>31.190999980000001</v>
      </c>
      <c r="J218" s="2">
        <f>TREND(Calibration!$A$2:$A$4,Calibration!$B$2:$B$4,C218)</f>
        <v>373.27945716220188</v>
      </c>
      <c r="K218" s="2">
        <f>TREND(Calibration!$A$2:$A$4,Calibration!$C$2:$C$4,E218)</f>
        <v>483.42835991347215</v>
      </c>
      <c r="L218" s="2">
        <f>TREND(Calibration!$A$2:$A$4,Calibration!$D$2:$D$4,G218)</f>
        <v>567.88049731676119</v>
      </c>
    </row>
    <row r="219" spans="1:12" x14ac:dyDescent="0.25">
      <c r="A219">
        <v>1086111</v>
      </c>
      <c r="B219">
        <v>15.24100018</v>
      </c>
      <c r="C219">
        <v>0.31395000000000001</v>
      </c>
      <c r="D219">
        <v>34.537998199999997</v>
      </c>
      <c r="E219">
        <v>0.25606000000000001</v>
      </c>
      <c r="F219">
        <v>38.062999730000001</v>
      </c>
      <c r="G219">
        <v>0.77659999999999996</v>
      </c>
      <c r="H219">
        <v>31.254999160000001</v>
      </c>
      <c r="J219" s="2">
        <f>TREND(Calibration!$A$2:$A$4,Calibration!$B$2:$B$4,C219)</f>
        <v>364.69975385536054</v>
      </c>
      <c r="K219" s="2">
        <f>TREND(Calibration!$A$2:$A$4,Calibration!$C$2:$C$4,E219)</f>
        <v>482.64777562507356</v>
      </c>
      <c r="L219" s="2">
        <f>TREND(Calibration!$A$2:$A$4,Calibration!$D$2:$D$4,G219)</f>
        <v>563.27403500887226</v>
      </c>
    </row>
    <row r="220" spans="1:12" x14ac:dyDescent="0.25">
      <c r="A220">
        <v>1091109</v>
      </c>
      <c r="B220">
        <v>15.35700035</v>
      </c>
      <c r="C220">
        <v>0.31675999999999999</v>
      </c>
      <c r="D220">
        <v>34.5320015</v>
      </c>
      <c r="E220">
        <v>0.25622001</v>
      </c>
      <c r="F220">
        <v>38.076000209999997</v>
      </c>
      <c r="G220">
        <v>0.77980000000000005</v>
      </c>
      <c r="H220">
        <v>31.263999940000001</v>
      </c>
      <c r="J220" s="2">
        <f>TREND(Calibration!$A$2:$A$4,Calibration!$B$2:$B$4,C220)</f>
        <v>377.12699200991869</v>
      </c>
      <c r="K220" s="2">
        <f>TREND(Calibration!$A$2:$A$4,Calibration!$C$2:$C$4,E220)</f>
        <v>483.89691345872347</v>
      </c>
      <c r="L220" s="2">
        <f>TREND(Calibration!$A$2:$A$4,Calibration!$D$2:$D$4,G220)</f>
        <v>565.54182834845869</v>
      </c>
    </row>
    <row r="221" spans="1:12" x14ac:dyDescent="0.25">
      <c r="A221">
        <v>1096115</v>
      </c>
      <c r="B221">
        <v>15.41300011</v>
      </c>
      <c r="C221">
        <v>0.31648999</v>
      </c>
      <c r="D221">
        <v>34.537998199999997</v>
      </c>
      <c r="E221">
        <v>0.25615999</v>
      </c>
      <c r="F221">
        <v>38.113998410000001</v>
      </c>
      <c r="G221">
        <v>0.78250003000000001</v>
      </c>
      <c r="H221">
        <v>31.190999980000001</v>
      </c>
      <c r="J221" s="2">
        <f>TREND(Calibration!$A$2:$A$4,Calibration!$B$2:$B$4,C221)</f>
        <v>375.93287152091079</v>
      </c>
      <c r="K221" s="2">
        <f>TREND(Calibration!$A$2:$A$4,Calibration!$C$2:$C$4,E221)</f>
        <v>483.42835991347215</v>
      </c>
      <c r="L221" s="2">
        <f>TREND(Calibration!$A$2:$A$4,Calibration!$D$2:$D$4,G221)</f>
        <v>567.45530023929723</v>
      </c>
    </row>
    <row r="222" spans="1:12" x14ac:dyDescent="0.25">
      <c r="A222">
        <v>1101109</v>
      </c>
      <c r="B222">
        <v>15.34399986</v>
      </c>
      <c r="C222">
        <v>0.31448999</v>
      </c>
      <c r="D222">
        <v>34.55099869</v>
      </c>
      <c r="E222">
        <v>0.25615999</v>
      </c>
      <c r="F222">
        <v>38.073001859999998</v>
      </c>
      <c r="G222">
        <v>0.77819996999999996</v>
      </c>
      <c r="H222">
        <v>31.184000019999999</v>
      </c>
      <c r="J222" s="2">
        <f>TREND(Calibration!$A$2:$A$4,Calibration!$B$2:$B$4,C222)</f>
        <v>367.08786215823579</v>
      </c>
      <c r="K222" s="2">
        <f>TREND(Calibration!$A$2:$A$4,Calibration!$C$2:$C$4,E222)</f>
        <v>483.42835991347215</v>
      </c>
      <c r="L222" s="2">
        <f>TREND(Calibration!$A$2:$A$4,Calibration!$D$2:$D$4,G222)</f>
        <v>564.4079104181028</v>
      </c>
    </row>
    <row r="223" spans="1:12" x14ac:dyDescent="0.25">
      <c r="A223">
        <v>1106109</v>
      </c>
      <c r="B223">
        <v>15.288999560000001</v>
      </c>
      <c r="C223">
        <v>0.31141001000000001</v>
      </c>
      <c r="D223">
        <v>34.506000520000001</v>
      </c>
      <c r="E223">
        <v>0.25606000000000001</v>
      </c>
      <c r="F223">
        <v>38.0890007</v>
      </c>
      <c r="G223">
        <v>0.78140001999999997</v>
      </c>
      <c r="H223">
        <v>31.257999420000001</v>
      </c>
      <c r="J223" s="2">
        <f>TREND(Calibration!$A$2:$A$4,Calibration!$B$2:$B$4,C223)</f>
        <v>353.46663618981006</v>
      </c>
      <c r="K223" s="2">
        <f>TREND(Calibration!$A$2:$A$4,Calibration!$C$2:$C$4,E223)</f>
        <v>482.64777562507356</v>
      </c>
      <c r="L223" s="2">
        <f>TREND(Calibration!$A$2:$A$4,Calibration!$D$2:$D$4,G223)</f>
        <v>566.67573919196013</v>
      </c>
    </row>
    <row r="224" spans="1:12" x14ac:dyDescent="0.25">
      <c r="A224">
        <v>1111109</v>
      </c>
      <c r="B224">
        <v>15.211000439999999</v>
      </c>
      <c r="C224">
        <v>0.30849000999999998</v>
      </c>
      <c r="D224">
        <v>34.519001009999997</v>
      </c>
      <c r="E224">
        <v>0.25615999</v>
      </c>
      <c r="F224">
        <v>38.113998410000001</v>
      </c>
      <c r="G224">
        <v>0.78579997999999995</v>
      </c>
      <c r="H224">
        <v>31.274000170000001</v>
      </c>
      <c r="J224" s="2">
        <f>TREND(Calibration!$A$2:$A$4,Calibration!$B$2:$B$4,C224)</f>
        <v>340.55292252030472</v>
      </c>
      <c r="K224" s="2">
        <f>TREND(Calibration!$A$2:$A$4,Calibration!$C$2:$C$4,E224)</f>
        <v>483.42835991347215</v>
      </c>
      <c r="L224" s="2">
        <f>TREND(Calibration!$A$2:$A$4,Calibration!$D$2:$D$4,G224)</f>
        <v>569.79392668647461</v>
      </c>
    </row>
    <row r="225" spans="1:12" x14ac:dyDescent="0.25">
      <c r="A225">
        <v>1116159</v>
      </c>
      <c r="B225">
        <v>15.07499981</v>
      </c>
      <c r="C225">
        <v>0.31659999</v>
      </c>
      <c r="D225">
        <v>34.495998380000003</v>
      </c>
      <c r="E225">
        <v>0.25648999</v>
      </c>
      <c r="F225">
        <v>38.076000209999997</v>
      </c>
      <c r="G225">
        <v>0.77549999999999997</v>
      </c>
      <c r="H225">
        <v>31.277000430000001</v>
      </c>
      <c r="J225" s="2">
        <f>TREND(Calibration!$A$2:$A$4,Calibration!$B$2:$B$4,C225)</f>
        <v>376.41934703585798</v>
      </c>
      <c r="K225" s="2">
        <f>TREND(Calibration!$A$2:$A$4,Calibration!$C$2:$C$4,E225)</f>
        <v>486.00454568376472</v>
      </c>
      <c r="L225" s="2">
        <f>TREND(Calibration!$A$2:$A$4,Calibration!$D$2:$D$4,G225)</f>
        <v>562.49448104838939</v>
      </c>
    </row>
    <row r="226" spans="1:12" x14ac:dyDescent="0.25">
      <c r="A226">
        <v>1121109</v>
      </c>
      <c r="B226">
        <v>15.05200005</v>
      </c>
      <c r="C226">
        <v>0.31714001000000003</v>
      </c>
      <c r="D226">
        <v>34.548000340000002</v>
      </c>
      <c r="E226">
        <v>0.25648999</v>
      </c>
      <c r="F226">
        <v>38.0890007</v>
      </c>
      <c r="G226">
        <v>0.7863</v>
      </c>
      <c r="H226">
        <v>31.274000170000001</v>
      </c>
      <c r="J226" s="2">
        <f>TREND(Calibration!$A$2:$A$4,Calibration!$B$2:$B$4,C226)</f>
        <v>378.80758801387401</v>
      </c>
      <c r="K226" s="2">
        <f>TREND(Calibration!$A$2:$A$4,Calibration!$C$2:$C$4,E226)</f>
        <v>486.00454568376472</v>
      </c>
      <c r="L226" s="2">
        <f>TREND(Calibration!$A$2:$A$4,Calibration!$D$2:$D$4,G226)</f>
        <v>570.1482835694934</v>
      </c>
    </row>
    <row r="227" spans="1:12" x14ac:dyDescent="0.25">
      <c r="A227">
        <v>1126109</v>
      </c>
      <c r="B227">
        <v>15.06499958</v>
      </c>
      <c r="C227">
        <v>0.31384000000000001</v>
      </c>
      <c r="D227">
        <v>34.556999210000001</v>
      </c>
      <c r="E227">
        <v>0.25653999999999999</v>
      </c>
      <c r="F227">
        <v>38.130001069999999</v>
      </c>
      <c r="G227">
        <v>0.78740001000000004</v>
      </c>
      <c r="H227">
        <v>31.299999239999998</v>
      </c>
      <c r="J227" s="2">
        <f>TREND(Calibration!$A$2:$A$4,Calibration!$B$2:$B$4,C227)</f>
        <v>364.21327834041335</v>
      </c>
      <c r="K227" s="2">
        <f>TREND(Calibration!$A$2:$A$4,Calibration!$C$2:$C$4,E227)</f>
        <v>486.39495492731726</v>
      </c>
      <c r="L227" s="2">
        <f>TREND(Calibration!$A$2:$A$4,Calibration!$D$2:$D$4,G227)</f>
        <v>570.9278446168305</v>
      </c>
    </row>
    <row r="228" spans="1:12" x14ac:dyDescent="0.25">
      <c r="A228">
        <v>1131109</v>
      </c>
      <c r="B228">
        <v>15.097999570000001</v>
      </c>
      <c r="C228">
        <v>0.31167999000000002</v>
      </c>
      <c r="D228">
        <v>34.506000520000001</v>
      </c>
      <c r="E228">
        <v>0.25675999999999999</v>
      </c>
      <c r="F228">
        <v>38.108001710000003</v>
      </c>
      <c r="G228">
        <v>0.7863</v>
      </c>
      <c r="H228">
        <v>31.292999269999999</v>
      </c>
      <c r="J228" s="2">
        <f>TREND(Calibration!$A$2:$A$4,Calibration!$B$2:$B$4,C228)</f>
        <v>354.66062400367764</v>
      </c>
      <c r="K228" s="2">
        <f>TREND(Calibration!$A$2:$A$4,Calibration!$C$2:$C$4,E228)</f>
        <v>488.11241210751223</v>
      </c>
      <c r="L228" s="2">
        <f>TREND(Calibration!$A$2:$A$4,Calibration!$D$2:$D$4,G228)</f>
        <v>570.1482835694934</v>
      </c>
    </row>
    <row r="229" spans="1:12" x14ac:dyDescent="0.25">
      <c r="A229">
        <v>1136162</v>
      </c>
      <c r="B229">
        <v>15.182000159999999</v>
      </c>
      <c r="C229">
        <v>0.31280999999999998</v>
      </c>
      <c r="D229">
        <v>34.512001040000001</v>
      </c>
      <c r="E229">
        <v>0.25686999999999999</v>
      </c>
      <c r="F229">
        <v>38.082000729999997</v>
      </c>
      <c r="G229">
        <v>0.7712</v>
      </c>
      <c r="H229">
        <v>31.277000430000001</v>
      </c>
      <c r="J229" s="2">
        <f>TREND(Calibration!$A$2:$A$4,Calibration!$B$2:$B$4,C229)</f>
        <v>359.6580985186356</v>
      </c>
      <c r="K229" s="2">
        <f>TREND(Calibration!$A$2:$A$4,Calibration!$C$2:$C$4,E229)</f>
        <v>488.97114069760983</v>
      </c>
      <c r="L229" s="2">
        <f>TREND(Calibration!$A$2:$A$4,Calibration!$D$2:$D$4,G229)</f>
        <v>559.4471337483202</v>
      </c>
    </row>
    <row r="230" spans="1:12" x14ac:dyDescent="0.25">
      <c r="A230">
        <v>1141118</v>
      </c>
      <c r="B230">
        <v>15.27600002</v>
      </c>
      <c r="C230">
        <v>0.30287001000000002</v>
      </c>
      <c r="D230">
        <v>34.525001529999997</v>
      </c>
      <c r="E230">
        <v>0.25648999</v>
      </c>
      <c r="F230">
        <v>38.136001589999999</v>
      </c>
      <c r="G230">
        <v>0.78579997999999995</v>
      </c>
      <c r="H230">
        <v>31.20299911</v>
      </c>
      <c r="J230" s="2">
        <f>TREND(Calibration!$A$2:$A$4,Calibration!$B$2:$B$4,C230)</f>
        <v>315.69844621118818</v>
      </c>
      <c r="K230" s="2">
        <f>TREND(Calibration!$A$2:$A$4,Calibration!$C$2:$C$4,E230)</f>
        <v>486.00454568376472</v>
      </c>
      <c r="L230" s="2">
        <f>TREND(Calibration!$A$2:$A$4,Calibration!$D$2:$D$4,G230)</f>
        <v>569.79392668647461</v>
      </c>
    </row>
    <row r="231" spans="1:12" x14ac:dyDescent="0.25">
      <c r="A231">
        <v>1146110</v>
      </c>
      <c r="B231">
        <v>15.3409996</v>
      </c>
      <c r="C231">
        <v>0.30952001000000001</v>
      </c>
      <c r="D231">
        <v>34.502998349999999</v>
      </c>
      <c r="E231">
        <v>0.25648999</v>
      </c>
      <c r="F231">
        <v>38.108001710000003</v>
      </c>
      <c r="G231">
        <v>0.78140001999999997</v>
      </c>
      <c r="H231">
        <v>31.274000170000001</v>
      </c>
      <c r="J231" s="2">
        <f>TREND(Calibration!$A$2:$A$4,Calibration!$B$2:$B$4,C231)</f>
        <v>345.10810234208225</v>
      </c>
      <c r="K231" s="2">
        <f>TREND(Calibration!$A$2:$A$4,Calibration!$C$2:$C$4,E231)</f>
        <v>486.00454568376472</v>
      </c>
      <c r="L231" s="2">
        <f>TREND(Calibration!$A$2:$A$4,Calibration!$D$2:$D$4,G231)</f>
        <v>566.67573919196013</v>
      </c>
    </row>
    <row r="232" spans="1:12" x14ac:dyDescent="0.25">
      <c r="A232">
        <v>1151336</v>
      </c>
      <c r="B232">
        <v>15.28299999</v>
      </c>
      <c r="C232">
        <v>0.31011</v>
      </c>
      <c r="D232">
        <v>34.537998199999997</v>
      </c>
      <c r="E232">
        <v>0.25686999999999999</v>
      </c>
      <c r="F232">
        <v>38.126998899999997</v>
      </c>
      <c r="G232">
        <v>0.78310000999999996</v>
      </c>
      <c r="H232">
        <v>31.194000240000001</v>
      </c>
      <c r="J232" s="2">
        <f>TREND(Calibration!$A$2:$A$4,Calibration!$B$2:$B$4,C232)</f>
        <v>347.71733587902463</v>
      </c>
      <c r="K232" s="2">
        <f>TREND(Calibration!$A$2:$A$4,Calibration!$C$2:$C$4,E232)</f>
        <v>488.97114069760983</v>
      </c>
      <c r="L232" s="2">
        <f>TREND(Calibration!$A$2:$A$4,Calibration!$D$2:$D$4,G232)</f>
        <v>567.88049731676119</v>
      </c>
    </row>
    <row r="233" spans="1:12" x14ac:dyDescent="0.25">
      <c r="A233">
        <v>1156149</v>
      </c>
      <c r="B233">
        <v>15.18500042</v>
      </c>
      <c r="C233">
        <v>0.30941001000000001</v>
      </c>
      <c r="D233">
        <v>34.556999210000001</v>
      </c>
      <c r="E233">
        <v>0.25648999</v>
      </c>
      <c r="F233">
        <v>38.034999849999998</v>
      </c>
      <c r="G233">
        <v>0.77600002000000001</v>
      </c>
      <c r="H233">
        <v>31.242000579999999</v>
      </c>
      <c r="J233" s="2">
        <f>TREND(Calibration!$A$2:$A$4,Calibration!$B$2:$B$4,C233)</f>
        <v>344.62162682713529</v>
      </c>
      <c r="K233" s="2">
        <f>TREND(Calibration!$A$2:$A$4,Calibration!$C$2:$C$4,E233)</f>
        <v>486.00454568376472</v>
      </c>
      <c r="L233" s="2">
        <f>TREND(Calibration!$A$2:$A$4,Calibration!$D$2:$D$4,G233)</f>
        <v>562.84883793140818</v>
      </c>
    </row>
    <row r="234" spans="1:12" x14ac:dyDescent="0.25">
      <c r="A234">
        <v>1161109</v>
      </c>
      <c r="B234">
        <v>15.13399982</v>
      </c>
      <c r="C234">
        <v>0.31325001000000002</v>
      </c>
      <c r="D234">
        <v>34.479999540000001</v>
      </c>
      <c r="E234">
        <v>0.25648999</v>
      </c>
      <c r="F234">
        <v>38.097999569999999</v>
      </c>
      <c r="G234">
        <v>0.78850001000000003</v>
      </c>
      <c r="H234">
        <v>31.254999160000001</v>
      </c>
      <c r="J234" s="2">
        <f>TREND(Calibration!$A$2:$A$4,Calibration!$B$2:$B$4,C234)</f>
        <v>361.6040448034712</v>
      </c>
      <c r="K234" s="2">
        <f>TREND(Calibration!$A$2:$A$4,Calibration!$C$2:$C$4,E234)</f>
        <v>486.00454568376472</v>
      </c>
      <c r="L234" s="2">
        <f>TREND(Calibration!$A$2:$A$4,Calibration!$D$2:$D$4,G234)</f>
        <v>571.70739857731326</v>
      </c>
    </row>
    <row r="235" spans="1:12" x14ac:dyDescent="0.25">
      <c r="A235">
        <v>1166110</v>
      </c>
      <c r="B235">
        <v>15.055999760000001</v>
      </c>
      <c r="C235">
        <v>0.31426999</v>
      </c>
      <c r="D235">
        <v>34.477001190000003</v>
      </c>
      <c r="E235">
        <v>0.25642999999999999</v>
      </c>
      <c r="F235">
        <v>38.078998570000003</v>
      </c>
      <c r="G235">
        <v>0.78410000000000002</v>
      </c>
      <c r="H235">
        <v>31.27099991</v>
      </c>
      <c r="J235" s="2">
        <f>TREND(Calibration!$A$2:$A$4,Calibration!$B$2:$B$4,C235)</f>
        <v>366.11491112834165</v>
      </c>
      <c r="K235" s="2">
        <f>TREND(Calibration!$A$2:$A$4,Calibration!$C$2:$C$4,E235)</f>
        <v>485.53622633721966</v>
      </c>
      <c r="L235" s="2">
        <f>TREND(Calibration!$A$2:$A$4,Calibration!$D$2:$D$4,G235)</f>
        <v>568.58917564852777</v>
      </c>
    </row>
    <row r="236" spans="1:12" x14ac:dyDescent="0.25">
      <c r="A236">
        <v>1171109</v>
      </c>
      <c r="B236">
        <v>15.02999973</v>
      </c>
      <c r="C236">
        <v>0.31610999000000001</v>
      </c>
      <c r="D236">
        <v>34.506000520000001</v>
      </c>
      <c r="E236">
        <v>0.25622001</v>
      </c>
      <c r="F236">
        <v>38.126998899999997</v>
      </c>
      <c r="G236">
        <v>0.78949999999999998</v>
      </c>
      <c r="H236">
        <v>31.23200035</v>
      </c>
      <c r="J236" s="2">
        <f>TREND(Calibration!$A$2:$A$4,Calibration!$B$2:$B$4,C236)</f>
        <v>374.25231974200256</v>
      </c>
      <c r="K236" s="2">
        <f>TREND(Calibration!$A$2:$A$4,Calibration!$C$2:$C$4,E236)</f>
        <v>483.89691345872347</v>
      </c>
      <c r="L236" s="2">
        <f>TREND(Calibration!$A$2:$A$4,Calibration!$D$2:$D$4,G236)</f>
        <v>572.41607690907983</v>
      </c>
    </row>
    <row r="237" spans="1:12" x14ac:dyDescent="0.25">
      <c r="A237">
        <v>1176109</v>
      </c>
      <c r="B237">
        <v>15.06200027</v>
      </c>
      <c r="C237">
        <v>0.31579000000000002</v>
      </c>
      <c r="D237">
        <v>34.502998349999999</v>
      </c>
      <c r="E237">
        <v>0.25622001</v>
      </c>
      <c r="F237">
        <v>38.119998930000001</v>
      </c>
      <c r="G237">
        <v>0.78850001000000003</v>
      </c>
      <c r="H237">
        <v>31.23200035</v>
      </c>
      <c r="J237" s="2">
        <f>TREND(Calibration!$A$2:$A$4,Calibration!$B$2:$B$4,C237)</f>
        <v>372.83716246902145</v>
      </c>
      <c r="K237" s="2">
        <f>TREND(Calibration!$A$2:$A$4,Calibration!$C$2:$C$4,E237)</f>
        <v>483.89691345872347</v>
      </c>
      <c r="L237" s="2">
        <f>TREND(Calibration!$A$2:$A$4,Calibration!$D$2:$D$4,G237)</f>
        <v>571.70739857731326</v>
      </c>
    </row>
    <row r="238" spans="1:12" x14ac:dyDescent="0.25">
      <c r="A238">
        <v>1181177</v>
      </c>
      <c r="B238">
        <v>15.100999829999999</v>
      </c>
      <c r="C238">
        <v>0.30875998999999998</v>
      </c>
      <c r="D238">
        <v>34.525001529999997</v>
      </c>
      <c r="E238">
        <v>0.25648999</v>
      </c>
      <c r="F238">
        <v>38.043998719999998</v>
      </c>
      <c r="G238">
        <v>0.76740003000000001</v>
      </c>
      <c r="H238">
        <v>31.209999079999999</v>
      </c>
      <c r="J238" s="2">
        <f>TREND(Calibration!$A$2:$A$4,Calibration!$B$2:$B$4,C238)</f>
        <v>341.74691033417207</v>
      </c>
      <c r="K238" s="2">
        <f>TREND(Calibration!$A$2:$A$4,Calibration!$C$2:$C$4,E238)</f>
        <v>486.00454568376472</v>
      </c>
      <c r="L238" s="2">
        <f>TREND(Calibration!$A$2:$A$4,Calibration!$D$2:$D$4,G238)</f>
        <v>556.75415041812403</v>
      </c>
    </row>
    <row r="239" spans="1:12" x14ac:dyDescent="0.25">
      <c r="A239">
        <v>1186173</v>
      </c>
      <c r="B239">
        <v>15.208000180000001</v>
      </c>
      <c r="C239">
        <v>0.30994999000000001</v>
      </c>
      <c r="D239">
        <v>34.512001040000001</v>
      </c>
      <c r="E239">
        <v>0.25642999999999999</v>
      </c>
      <c r="F239">
        <v>38.104999540000001</v>
      </c>
      <c r="G239">
        <v>0.78359997000000003</v>
      </c>
      <c r="H239">
        <v>31.174999239999998</v>
      </c>
      <c r="J239" s="2">
        <f>TREND(Calibration!$A$2:$A$4,Calibration!$B$2:$B$4,C239)</f>
        <v>347.00969090496392</v>
      </c>
      <c r="K239" s="2">
        <f>TREND(Calibration!$A$2:$A$4,Calibration!$C$2:$C$4,E239)</f>
        <v>485.53622633721966</v>
      </c>
      <c r="L239" s="2">
        <f>TREND(Calibration!$A$2:$A$4,Calibration!$D$2:$D$4,G239)</f>
        <v>568.23481167865486</v>
      </c>
    </row>
    <row r="240" spans="1:12" x14ac:dyDescent="0.25">
      <c r="A240">
        <v>1191174</v>
      </c>
      <c r="B240">
        <v>15.27000046</v>
      </c>
      <c r="C240">
        <v>0.31302999999999997</v>
      </c>
      <c r="D240">
        <v>34.525001529999997</v>
      </c>
      <c r="E240">
        <v>0.25653999999999999</v>
      </c>
      <c r="F240">
        <v>38.069999690000003</v>
      </c>
      <c r="G240">
        <v>0.77659999999999996</v>
      </c>
      <c r="H240">
        <v>31.149000170000001</v>
      </c>
      <c r="J240" s="2">
        <f>TREND(Calibration!$A$2:$A$4,Calibration!$B$2:$B$4,C240)</f>
        <v>360.63104954852997</v>
      </c>
      <c r="K240" s="2">
        <f>TREND(Calibration!$A$2:$A$4,Calibration!$C$2:$C$4,E240)</f>
        <v>486.39495492731726</v>
      </c>
      <c r="L240" s="2">
        <f>TREND(Calibration!$A$2:$A$4,Calibration!$D$2:$D$4,G240)</f>
        <v>563.27403500887226</v>
      </c>
    </row>
    <row r="241" spans="1:12" x14ac:dyDescent="0.25">
      <c r="A241">
        <v>1196110</v>
      </c>
      <c r="B241">
        <v>15.338000299999999</v>
      </c>
      <c r="C241">
        <v>0.31617001</v>
      </c>
      <c r="D241">
        <v>34.515998840000002</v>
      </c>
      <c r="E241">
        <v>0.25648999</v>
      </c>
      <c r="F241">
        <v>38.076000209999997</v>
      </c>
      <c r="G241">
        <v>0.78520000000000001</v>
      </c>
      <c r="H241">
        <v>31.167999269999999</v>
      </c>
      <c r="J241" s="2">
        <f>TREND(Calibration!$A$2:$A$4,Calibration!$B$2:$B$4,C241)</f>
        <v>374.51775847297654</v>
      </c>
      <c r="K241" s="2">
        <f>TREND(Calibration!$A$2:$A$4,Calibration!$C$2:$C$4,E241)</f>
        <v>486.00454568376472</v>
      </c>
      <c r="L241" s="2">
        <f>TREND(Calibration!$A$2:$A$4,Calibration!$D$2:$D$4,G241)</f>
        <v>569.36872960901064</v>
      </c>
    </row>
    <row r="242" spans="1:12" x14ac:dyDescent="0.25">
      <c r="A242">
        <v>1201119</v>
      </c>
      <c r="B242">
        <v>15.32800007</v>
      </c>
      <c r="C242">
        <v>0.31352001000000002</v>
      </c>
      <c r="D242">
        <v>34.556999210000001</v>
      </c>
      <c r="E242">
        <v>0.25659999</v>
      </c>
      <c r="F242">
        <v>38.025001529999997</v>
      </c>
      <c r="G242">
        <v>0.77229999999999999</v>
      </c>
      <c r="H242">
        <v>31.1590004</v>
      </c>
      <c r="J242" s="2">
        <f>TREND(Calibration!$A$2:$A$4,Calibration!$B$2:$B$4,C242)</f>
        <v>362.79812106743225</v>
      </c>
      <c r="K242" s="2">
        <f>TREND(Calibration!$A$2:$A$4,Calibration!$C$2:$C$4,E242)</f>
        <v>486.86327427386232</v>
      </c>
      <c r="L242" s="2">
        <f>TREND(Calibration!$A$2:$A$4,Calibration!$D$2:$D$4,G242)</f>
        <v>560.22668770880307</v>
      </c>
    </row>
    <row r="243" spans="1:12" x14ac:dyDescent="0.25">
      <c r="A243">
        <v>1206110</v>
      </c>
      <c r="B243">
        <v>15.25399971</v>
      </c>
      <c r="C243">
        <v>0.31325001000000002</v>
      </c>
      <c r="D243">
        <v>34.479999540000001</v>
      </c>
      <c r="E243">
        <v>0.25681000999999998</v>
      </c>
      <c r="F243">
        <v>38.078998570000003</v>
      </c>
      <c r="G243">
        <v>0.78899996999999999</v>
      </c>
      <c r="H243">
        <v>31.184000019999999</v>
      </c>
      <c r="J243" s="2">
        <f>TREND(Calibration!$A$2:$A$4,Calibration!$B$2:$B$4,C243)</f>
        <v>361.6040448034712</v>
      </c>
      <c r="K243" s="2">
        <f>TREND(Calibration!$A$2:$A$4,Calibration!$C$2:$C$4,E243)</f>
        <v>488.50282135106454</v>
      </c>
      <c r="L243" s="2">
        <f>TREND(Calibration!$A$2:$A$4,Calibration!$D$2:$D$4,G243)</f>
        <v>572.06171293920681</v>
      </c>
    </row>
    <row r="244" spans="1:12" x14ac:dyDescent="0.25">
      <c r="A244">
        <v>1211109</v>
      </c>
      <c r="B244">
        <v>15.130000109999999</v>
      </c>
      <c r="C244">
        <v>0.31297999999999998</v>
      </c>
      <c r="D244">
        <v>34.527999880000003</v>
      </c>
      <c r="E244">
        <v>0.25675999999999999</v>
      </c>
      <c r="F244">
        <v>38.073001859999998</v>
      </c>
      <c r="G244">
        <v>0.7863</v>
      </c>
      <c r="H244">
        <v>31.120000839999999</v>
      </c>
      <c r="J244" s="2">
        <f>TREND(Calibration!$A$2:$A$4,Calibration!$B$2:$B$4,C244)</f>
        <v>360.40992431446307</v>
      </c>
      <c r="K244" s="2">
        <f>TREND(Calibration!$A$2:$A$4,Calibration!$C$2:$C$4,E244)</f>
        <v>488.11241210751223</v>
      </c>
      <c r="L244" s="2">
        <f>TREND(Calibration!$A$2:$A$4,Calibration!$D$2:$D$4,G244)</f>
        <v>570.1482835694934</v>
      </c>
    </row>
    <row r="245" spans="1:12" x14ac:dyDescent="0.25">
      <c r="A245">
        <v>1216109</v>
      </c>
      <c r="B245">
        <v>15.02999973</v>
      </c>
      <c r="C245">
        <v>0.31253998999999999</v>
      </c>
      <c r="D245">
        <v>34.502998349999999</v>
      </c>
      <c r="E245">
        <v>0.25686999999999999</v>
      </c>
      <c r="F245">
        <v>38.054000850000001</v>
      </c>
      <c r="G245">
        <v>0.78680002999999998</v>
      </c>
      <c r="H245">
        <v>31.09399986</v>
      </c>
      <c r="J245" s="2">
        <f>TREND(Calibration!$A$2:$A$4,Calibration!$B$2:$B$4,C245)</f>
        <v>358.4639780296277</v>
      </c>
      <c r="K245" s="2">
        <f>TREND(Calibration!$A$2:$A$4,Calibration!$C$2:$C$4,E245)</f>
        <v>488.97114069760983</v>
      </c>
      <c r="L245" s="2">
        <f>TREND(Calibration!$A$2:$A$4,Calibration!$D$2:$D$4,G245)</f>
        <v>570.50264753936631</v>
      </c>
    </row>
    <row r="246" spans="1:12" x14ac:dyDescent="0.25">
      <c r="A246">
        <v>1221119</v>
      </c>
      <c r="B246">
        <v>15.0170002</v>
      </c>
      <c r="C246">
        <v>0.31735000000000002</v>
      </c>
      <c r="D246">
        <v>34.506000520000001</v>
      </c>
      <c r="E246">
        <v>0.25648999</v>
      </c>
      <c r="F246">
        <v>38.043998719999998</v>
      </c>
      <c r="G246">
        <v>0.78789997000000001</v>
      </c>
      <c r="H246">
        <v>31.187000269999999</v>
      </c>
      <c r="J246" s="2">
        <f>TREND(Calibration!$A$2:$A$4,Calibration!$B$2:$B$4,C246)</f>
        <v>379.73626977190793</v>
      </c>
      <c r="K246" s="2">
        <f>TREND(Calibration!$A$2:$A$4,Calibration!$C$2:$C$4,E246)</f>
        <v>486.00454568376472</v>
      </c>
      <c r="L246" s="2">
        <f>TREND(Calibration!$A$2:$A$4,Calibration!$D$2:$D$4,G246)</f>
        <v>571.28215897872406</v>
      </c>
    </row>
    <row r="247" spans="1:12" x14ac:dyDescent="0.25">
      <c r="A247">
        <v>1226154</v>
      </c>
      <c r="B247">
        <v>14.98799992</v>
      </c>
      <c r="C247">
        <v>0.31557000000000002</v>
      </c>
      <c r="D247">
        <v>34.548000340000002</v>
      </c>
      <c r="E247">
        <v>0.25681000999999998</v>
      </c>
      <c r="F247">
        <v>38.067001339999997</v>
      </c>
      <c r="G247">
        <v>0.78469997999999996</v>
      </c>
      <c r="H247">
        <v>31.174999239999998</v>
      </c>
      <c r="J247" s="2">
        <f>TREND(Calibration!$A$2:$A$4,Calibration!$B$2:$B$4,C247)</f>
        <v>371.8642114391273</v>
      </c>
      <c r="K247" s="2">
        <f>TREND(Calibration!$A$2:$A$4,Calibration!$C$2:$C$4,E247)</f>
        <v>488.50282135106454</v>
      </c>
      <c r="L247" s="2">
        <f>TREND(Calibration!$A$2:$A$4,Calibration!$D$2:$D$4,G247)</f>
        <v>569.01437272599185</v>
      </c>
    </row>
    <row r="248" spans="1:12" x14ac:dyDescent="0.25">
      <c r="A248">
        <v>1231237</v>
      </c>
      <c r="B248">
        <v>15.07499981</v>
      </c>
      <c r="C248">
        <v>0.31670999999999999</v>
      </c>
      <c r="D248">
        <v>34.506000520000001</v>
      </c>
      <c r="E248">
        <v>0.25615999</v>
      </c>
      <c r="F248">
        <v>38.091999049999998</v>
      </c>
      <c r="G248">
        <v>0.78680002999999998</v>
      </c>
      <c r="H248">
        <v>31.122999190000002</v>
      </c>
      <c r="J248" s="2">
        <f>TREND(Calibration!$A$2:$A$4,Calibration!$B$2:$B$4,C248)</f>
        <v>376.90586677585179</v>
      </c>
      <c r="K248" s="2">
        <f>TREND(Calibration!$A$2:$A$4,Calibration!$C$2:$C$4,E248)</f>
        <v>483.42835991347215</v>
      </c>
      <c r="L248" s="2">
        <f>TREND(Calibration!$A$2:$A$4,Calibration!$D$2:$D$4,G248)</f>
        <v>570.50264753936631</v>
      </c>
    </row>
    <row r="249" spans="1:12" x14ac:dyDescent="0.25">
      <c r="A249">
        <v>1236109</v>
      </c>
      <c r="B249">
        <v>15.22099972</v>
      </c>
      <c r="C249">
        <v>0.31584001</v>
      </c>
      <c r="D249">
        <v>34.471000670000002</v>
      </c>
      <c r="E249">
        <v>0.25622001</v>
      </c>
      <c r="F249">
        <v>38.097999569999999</v>
      </c>
      <c r="G249">
        <v>0.79220003000000005</v>
      </c>
      <c r="H249">
        <v>31.149000170000001</v>
      </c>
      <c r="J249" s="2">
        <f>TREND(Calibration!$A$2:$A$4,Calibration!$B$2:$B$4,C249)</f>
        <v>373.0583319281352</v>
      </c>
      <c r="K249" s="2">
        <f>TREND(Calibration!$A$2:$A$4,Calibration!$C$2:$C$4,E249)</f>
        <v>483.89691345872347</v>
      </c>
      <c r="L249" s="2">
        <f>TREND(Calibration!$A$2:$A$4,Calibration!$D$2:$D$4,G249)</f>
        <v>574.32954879991837</v>
      </c>
    </row>
    <row r="250" spans="1:12" x14ac:dyDescent="0.25">
      <c r="A250">
        <v>1241109</v>
      </c>
      <c r="B250">
        <v>15.29300022</v>
      </c>
      <c r="C250">
        <v>0.31557000000000002</v>
      </c>
      <c r="D250">
        <v>34.525001529999997</v>
      </c>
      <c r="E250">
        <v>0.25622001</v>
      </c>
      <c r="F250">
        <v>38.101001740000001</v>
      </c>
      <c r="G250">
        <v>0.78740001000000004</v>
      </c>
      <c r="H250">
        <v>31.184000019999999</v>
      </c>
      <c r="J250" s="2">
        <f>TREND(Calibration!$A$2:$A$4,Calibration!$B$2:$B$4,C250)</f>
        <v>371.8642114391273</v>
      </c>
      <c r="K250" s="2">
        <f>TREND(Calibration!$A$2:$A$4,Calibration!$C$2:$C$4,E250)</f>
        <v>483.89691345872347</v>
      </c>
      <c r="L250" s="2">
        <f>TREND(Calibration!$A$2:$A$4,Calibration!$D$2:$D$4,G250)</f>
        <v>570.9278446168305</v>
      </c>
    </row>
    <row r="251" spans="1:12" x14ac:dyDescent="0.25">
      <c r="A251">
        <v>1246118</v>
      </c>
      <c r="B251">
        <v>15.338000299999999</v>
      </c>
      <c r="C251">
        <v>0.31302999999999997</v>
      </c>
      <c r="D251">
        <v>34.554000850000001</v>
      </c>
      <c r="E251">
        <v>0.25653999999999999</v>
      </c>
      <c r="F251">
        <v>38.043998719999998</v>
      </c>
      <c r="G251">
        <v>0.78740001000000004</v>
      </c>
      <c r="H251">
        <v>31.209999079999999</v>
      </c>
      <c r="J251" s="2">
        <f>TREND(Calibration!$A$2:$A$4,Calibration!$B$2:$B$4,C251)</f>
        <v>360.63104954852997</v>
      </c>
      <c r="K251" s="2">
        <f>TREND(Calibration!$A$2:$A$4,Calibration!$C$2:$C$4,E251)</f>
        <v>486.39495492731726</v>
      </c>
      <c r="L251" s="2">
        <f>TREND(Calibration!$A$2:$A$4,Calibration!$D$2:$D$4,G251)</f>
        <v>570.9278446168305</v>
      </c>
    </row>
    <row r="252" spans="1:12" x14ac:dyDescent="0.25">
      <c r="A252">
        <v>1251109</v>
      </c>
      <c r="B252">
        <v>15.364000320000001</v>
      </c>
      <c r="C252">
        <v>0.31334999000000002</v>
      </c>
      <c r="D252">
        <v>34.479999540000001</v>
      </c>
      <c r="E252">
        <v>0.25615999</v>
      </c>
      <c r="F252">
        <v>38.097999569999999</v>
      </c>
      <c r="G252">
        <v>0.79600000000000004</v>
      </c>
      <c r="H252">
        <v>31.209999079999999</v>
      </c>
      <c r="J252" s="2">
        <f>TREND(Calibration!$A$2:$A$4,Calibration!$B$2:$B$4,C252)</f>
        <v>362.0462068215113</v>
      </c>
      <c r="K252" s="2">
        <f>TREND(Calibration!$A$2:$A$4,Calibration!$C$2:$C$4,E252)</f>
        <v>483.42835991347215</v>
      </c>
      <c r="L252" s="2">
        <f>TREND(Calibration!$A$2:$A$4,Calibration!$D$2:$D$4,G252)</f>
        <v>577.02253213011466</v>
      </c>
    </row>
    <row r="253" spans="1:12" x14ac:dyDescent="0.25">
      <c r="A253">
        <v>1256109</v>
      </c>
      <c r="B253">
        <v>15.2670002</v>
      </c>
      <c r="C253">
        <v>0.31389001</v>
      </c>
      <c r="D253">
        <v>34.473999020000001</v>
      </c>
      <c r="E253">
        <v>0.25615999</v>
      </c>
      <c r="F253">
        <v>38.097999569999999</v>
      </c>
      <c r="G253">
        <v>0.80519998000000004</v>
      </c>
      <c r="H253">
        <v>31.236000059999999</v>
      </c>
      <c r="J253" s="2">
        <f>TREND(Calibration!$A$2:$A$4,Calibration!$B$2:$B$4,C253)</f>
        <v>364.43444779952711</v>
      </c>
      <c r="K253" s="2">
        <f>TREND(Calibration!$A$2:$A$4,Calibration!$C$2:$C$4,E253)</f>
        <v>483.42835991347215</v>
      </c>
      <c r="L253" s="2">
        <f>TREND(Calibration!$A$2:$A$4,Calibration!$D$2:$D$4,G253)</f>
        <v>583.54242380771711</v>
      </c>
    </row>
    <row r="254" spans="1:12" x14ac:dyDescent="0.25">
      <c r="A254">
        <v>1261109</v>
      </c>
      <c r="B254">
        <v>15.21500015</v>
      </c>
      <c r="C254">
        <v>0.31206</v>
      </c>
      <c r="D254">
        <v>34.506000520000001</v>
      </c>
      <c r="E254">
        <v>0.25622001</v>
      </c>
      <c r="F254">
        <v>38.119998930000001</v>
      </c>
      <c r="G254">
        <v>0.80470001999999996</v>
      </c>
      <c r="H254">
        <v>31.207000730000001</v>
      </c>
      <c r="J254" s="2">
        <f>TREND(Calibration!$A$2:$A$4,Calibration!$B$2:$B$4,C254)</f>
        <v>356.34122000763273</v>
      </c>
      <c r="K254" s="2">
        <f>TREND(Calibration!$A$2:$A$4,Calibration!$C$2:$C$4,E254)</f>
        <v>483.89691345872347</v>
      </c>
      <c r="L254" s="2">
        <f>TREND(Calibration!$A$2:$A$4,Calibration!$D$2:$D$4,G254)</f>
        <v>583.18810944582344</v>
      </c>
    </row>
    <row r="255" spans="1:12" x14ac:dyDescent="0.25">
      <c r="A255">
        <v>1266115</v>
      </c>
      <c r="B255">
        <v>15.08199978</v>
      </c>
      <c r="C255">
        <v>0.31226999</v>
      </c>
      <c r="D255">
        <v>34.502998349999999</v>
      </c>
      <c r="E255">
        <v>0.25615999</v>
      </c>
      <c r="F255">
        <v>38.138999939999998</v>
      </c>
      <c r="G255">
        <v>0.79869997999999998</v>
      </c>
      <c r="H255">
        <v>31.129999160000001</v>
      </c>
      <c r="J255" s="2">
        <f>TREND(Calibration!$A$2:$A$4,Calibration!$B$2:$B$4,C255)</f>
        <v>357.26990176566665</v>
      </c>
      <c r="K255" s="2">
        <f>TREND(Calibration!$A$2:$A$4,Calibration!$C$2:$C$4,E255)</f>
        <v>483.42835991347215</v>
      </c>
      <c r="L255" s="2">
        <f>TREND(Calibration!$A$2:$A$4,Calibration!$D$2:$D$4,G255)</f>
        <v>578.93596858668218</v>
      </c>
    </row>
    <row r="256" spans="1:12" x14ac:dyDescent="0.25">
      <c r="A256">
        <v>1271124</v>
      </c>
      <c r="B256">
        <v>15.04599953</v>
      </c>
      <c r="C256">
        <v>0.31610999000000001</v>
      </c>
      <c r="D256">
        <v>34.493000029999997</v>
      </c>
      <c r="E256">
        <v>0.25615999</v>
      </c>
      <c r="F256">
        <v>38.104999540000001</v>
      </c>
      <c r="G256">
        <v>0.80839998000000002</v>
      </c>
      <c r="H256">
        <v>31.152000430000001</v>
      </c>
      <c r="J256" s="2">
        <f>TREND(Calibration!$A$2:$A$4,Calibration!$B$2:$B$4,C256)</f>
        <v>374.25231974200256</v>
      </c>
      <c r="K256" s="2">
        <f>TREND(Calibration!$A$2:$A$4,Calibration!$C$2:$C$4,E256)</f>
        <v>483.42835991347215</v>
      </c>
      <c r="L256" s="2">
        <f>TREND(Calibration!$A$2:$A$4,Calibration!$D$2:$D$4,G256)</f>
        <v>585.81021714730343</v>
      </c>
    </row>
    <row r="257" spans="1:12" x14ac:dyDescent="0.25">
      <c r="A257">
        <v>1276117</v>
      </c>
      <c r="B257">
        <v>15.03299999</v>
      </c>
      <c r="C257">
        <v>0.31226999</v>
      </c>
      <c r="D257">
        <v>34.490001679999999</v>
      </c>
      <c r="E257">
        <v>0.25622001</v>
      </c>
      <c r="F257">
        <v>38.078998570000003</v>
      </c>
      <c r="G257">
        <v>0.79710000999999997</v>
      </c>
      <c r="H257">
        <v>31.10400009</v>
      </c>
      <c r="J257" s="2">
        <f>TREND(Calibration!$A$2:$A$4,Calibration!$B$2:$B$4,C257)</f>
        <v>357.26990176566665</v>
      </c>
      <c r="K257" s="2">
        <f>TREND(Calibration!$A$2:$A$4,Calibration!$C$2:$C$4,E257)</f>
        <v>483.89691345872347</v>
      </c>
      <c r="L257" s="2">
        <f>TREND(Calibration!$A$2:$A$4,Calibration!$D$2:$D$4,G257)</f>
        <v>577.80209317745164</v>
      </c>
    </row>
    <row r="258" spans="1:12" x14ac:dyDescent="0.25">
      <c r="A258">
        <v>1281109</v>
      </c>
      <c r="B258">
        <v>15.114000320000001</v>
      </c>
      <c r="C258">
        <v>0.31264999999999998</v>
      </c>
      <c r="D258">
        <v>34.490001679999999</v>
      </c>
      <c r="E258">
        <v>0.25622001</v>
      </c>
      <c r="F258">
        <v>38.054000850000001</v>
      </c>
      <c r="G258">
        <v>0.79390000999999999</v>
      </c>
      <c r="H258">
        <v>31.20299911</v>
      </c>
      <c r="J258" s="2">
        <f>TREND(Calibration!$A$2:$A$4,Calibration!$B$2:$B$4,C258)</f>
        <v>358.95049776962173</v>
      </c>
      <c r="K258" s="2">
        <f>TREND(Calibration!$A$2:$A$4,Calibration!$C$2:$C$4,E258)</f>
        <v>483.89691345872347</v>
      </c>
      <c r="L258" s="2">
        <f>TREND(Calibration!$A$2:$A$4,Calibration!$D$2:$D$4,G258)</f>
        <v>575.53429983786521</v>
      </c>
    </row>
    <row r="259" spans="1:12" x14ac:dyDescent="0.25">
      <c r="A259">
        <v>1286109</v>
      </c>
      <c r="B259">
        <v>15.20199966</v>
      </c>
      <c r="C259">
        <v>0.31211000999999999</v>
      </c>
      <c r="D259">
        <v>34.460998539999999</v>
      </c>
      <c r="E259">
        <v>0.25626999</v>
      </c>
      <c r="F259">
        <v>38.104999540000001</v>
      </c>
      <c r="G259">
        <v>0.79600000000000004</v>
      </c>
      <c r="H259">
        <v>31.2159996</v>
      </c>
      <c r="J259" s="2">
        <f>TREND(Calibration!$A$2:$A$4,Calibration!$B$2:$B$4,C259)</f>
        <v>356.56238946674625</v>
      </c>
      <c r="K259" s="2">
        <f>TREND(Calibration!$A$2:$A$4,Calibration!$C$2:$C$4,E259)</f>
        <v>484.28708850356975</v>
      </c>
      <c r="L259" s="2">
        <f>TREND(Calibration!$A$2:$A$4,Calibration!$D$2:$D$4,G259)</f>
        <v>577.02253213011466</v>
      </c>
    </row>
    <row r="260" spans="1:12" x14ac:dyDescent="0.25">
      <c r="A260">
        <v>1291109</v>
      </c>
      <c r="B260">
        <v>15.24100018</v>
      </c>
      <c r="C260">
        <v>0.31302999999999997</v>
      </c>
      <c r="D260">
        <v>34.479999540000001</v>
      </c>
      <c r="E260">
        <v>0.25622001</v>
      </c>
      <c r="F260">
        <v>38.132999419999997</v>
      </c>
      <c r="G260">
        <v>0.78740001000000004</v>
      </c>
      <c r="H260">
        <v>31.165000920000001</v>
      </c>
      <c r="J260" s="2">
        <f>TREND(Calibration!$A$2:$A$4,Calibration!$B$2:$B$4,C260)</f>
        <v>360.63104954852997</v>
      </c>
      <c r="K260" s="2">
        <f>TREND(Calibration!$A$2:$A$4,Calibration!$C$2:$C$4,E260)</f>
        <v>483.89691345872347</v>
      </c>
      <c r="L260" s="2">
        <f>TREND(Calibration!$A$2:$A$4,Calibration!$D$2:$D$4,G260)</f>
        <v>570.9278446168305</v>
      </c>
    </row>
    <row r="261" spans="1:12" x14ac:dyDescent="0.25">
      <c r="A261">
        <v>1296109</v>
      </c>
      <c r="B261">
        <v>15.256999970000001</v>
      </c>
      <c r="C261">
        <v>0.31384000000000001</v>
      </c>
      <c r="D261">
        <v>34.495998380000003</v>
      </c>
      <c r="E261">
        <v>0.25622001</v>
      </c>
      <c r="F261">
        <v>38.097999569999999</v>
      </c>
      <c r="G261">
        <v>0.78789997000000001</v>
      </c>
      <c r="H261">
        <v>31.190999980000001</v>
      </c>
      <c r="J261" s="2">
        <f>TREND(Calibration!$A$2:$A$4,Calibration!$B$2:$B$4,C261)</f>
        <v>364.21327834041335</v>
      </c>
      <c r="K261" s="2">
        <f>TREND(Calibration!$A$2:$A$4,Calibration!$C$2:$C$4,E261)</f>
        <v>483.89691345872347</v>
      </c>
      <c r="L261" s="2">
        <f>TREND(Calibration!$A$2:$A$4,Calibration!$D$2:$D$4,G261)</f>
        <v>571.28215897872406</v>
      </c>
    </row>
    <row r="262" spans="1:12" x14ac:dyDescent="0.25">
      <c r="A262">
        <v>1301109</v>
      </c>
      <c r="B262">
        <v>15.21800041</v>
      </c>
      <c r="C262">
        <v>0.31362000000000001</v>
      </c>
      <c r="D262">
        <v>34.486999509999997</v>
      </c>
      <c r="E262">
        <v>0.25584000000000001</v>
      </c>
      <c r="F262">
        <v>38.09500122</v>
      </c>
      <c r="G262">
        <v>0.78410000000000002</v>
      </c>
      <c r="H262">
        <v>31.190999980000001</v>
      </c>
      <c r="J262" s="2">
        <f>TREND(Calibration!$A$2:$A$4,Calibration!$B$2:$B$4,C262)</f>
        <v>363.24032731051921</v>
      </c>
      <c r="K262" s="2">
        <f>TREND(Calibration!$A$2:$A$4,Calibration!$C$2:$C$4,E262)</f>
        <v>480.93031844487859</v>
      </c>
      <c r="L262" s="2">
        <f>TREND(Calibration!$A$2:$A$4,Calibration!$D$2:$D$4,G262)</f>
        <v>568.58917564852777</v>
      </c>
    </row>
    <row r="263" spans="1:12" x14ac:dyDescent="0.25">
      <c r="A263">
        <v>1306112</v>
      </c>
      <c r="B263">
        <v>15.09500027</v>
      </c>
      <c r="C263">
        <v>0.31086998999999998</v>
      </c>
      <c r="D263">
        <v>34.458000179999999</v>
      </c>
      <c r="E263">
        <v>0.25589001</v>
      </c>
      <c r="F263">
        <v>38.04700089</v>
      </c>
      <c r="G263">
        <v>0.77819996999999996</v>
      </c>
      <c r="H263">
        <v>31.21299934</v>
      </c>
      <c r="J263" s="2">
        <f>TREND(Calibration!$A$2:$A$4,Calibration!$B$2:$B$4,C263)</f>
        <v>351.07839521179426</v>
      </c>
      <c r="K263" s="2">
        <f>TREND(Calibration!$A$2:$A$4,Calibration!$C$2:$C$4,E263)</f>
        <v>481.32072768843091</v>
      </c>
      <c r="L263" s="2">
        <f>TREND(Calibration!$A$2:$A$4,Calibration!$D$2:$D$4,G263)</f>
        <v>564.4079104181028</v>
      </c>
    </row>
    <row r="264" spans="1:12" x14ac:dyDescent="0.25">
      <c r="A264">
        <v>1311113</v>
      </c>
      <c r="B264">
        <v>15.04599953</v>
      </c>
      <c r="C264">
        <v>0.31049000999999998</v>
      </c>
      <c r="D264">
        <v>34.477001190000003</v>
      </c>
      <c r="E264">
        <v>0.25611001</v>
      </c>
      <c r="F264">
        <v>38.111000060000002</v>
      </c>
      <c r="G264">
        <v>0.78789997000000001</v>
      </c>
      <c r="H264">
        <v>31.245000839999999</v>
      </c>
      <c r="J264" s="2">
        <f>TREND(Calibration!$A$2:$A$4,Calibration!$B$2:$B$4,C264)</f>
        <v>349.39793188297949</v>
      </c>
      <c r="K264" s="2">
        <f>TREND(Calibration!$A$2:$A$4,Calibration!$C$2:$C$4,E264)</f>
        <v>483.0381848686261</v>
      </c>
      <c r="L264" s="2">
        <f>TREND(Calibration!$A$2:$A$4,Calibration!$D$2:$D$4,G264)</f>
        <v>571.28215897872406</v>
      </c>
    </row>
    <row r="265" spans="1:12" x14ac:dyDescent="0.25">
      <c r="A265">
        <v>1316119</v>
      </c>
      <c r="B265">
        <v>14.975000380000001</v>
      </c>
      <c r="C265">
        <v>0.31308001000000002</v>
      </c>
      <c r="D265">
        <v>34.471000670000002</v>
      </c>
      <c r="E265">
        <v>0.25615999</v>
      </c>
      <c r="F265">
        <v>38.124000549999998</v>
      </c>
      <c r="G265">
        <v>0.78520000000000001</v>
      </c>
      <c r="H265">
        <v>31.200000760000002</v>
      </c>
      <c r="J265" s="2">
        <f>TREND(Calibration!$A$2:$A$4,Calibration!$B$2:$B$4,C265)</f>
        <v>360.85221900764373</v>
      </c>
      <c r="K265" s="2">
        <f>TREND(Calibration!$A$2:$A$4,Calibration!$C$2:$C$4,E265)</f>
        <v>483.42835991347215</v>
      </c>
      <c r="L265" s="2">
        <f>TREND(Calibration!$A$2:$A$4,Calibration!$D$2:$D$4,G265)</f>
        <v>569.36872960901064</v>
      </c>
    </row>
    <row r="266" spans="1:12" x14ac:dyDescent="0.25">
      <c r="A266">
        <v>1321119</v>
      </c>
      <c r="B266">
        <v>14.93599987</v>
      </c>
      <c r="C266">
        <v>0.31222000999999999</v>
      </c>
      <c r="D266">
        <v>34.5</v>
      </c>
      <c r="E266">
        <v>0.25622001</v>
      </c>
      <c r="F266">
        <v>38.054000850000001</v>
      </c>
      <c r="G266">
        <v>0.77659999999999996</v>
      </c>
      <c r="H266">
        <v>31.194000240000001</v>
      </c>
      <c r="J266" s="2">
        <f>TREND(Calibration!$A$2:$A$4,Calibration!$B$2:$B$4,C266)</f>
        <v>357.04886498169344</v>
      </c>
      <c r="K266" s="2">
        <f>TREND(Calibration!$A$2:$A$4,Calibration!$C$2:$C$4,E266)</f>
        <v>483.89691345872347</v>
      </c>
      <c r="L266" s="2">
        <f>TREND(Calibration!$A$2:$A$4,Calibration!$D$2:$D$4,G266)</f>
        <v>563.27403500887226</v>
      </c>
    </row>
    <row r="267" spans="1:12" x14ac:dyDescent="0.25">
      <c r="A267">
        <v>1326118</v>
      </c>
      <c r="B267">
        <v>15.001000400000001</v>
      </c>
      <c r="C267">
        <v>0.31222000999999999</v>
      </c>
      <c r="D267">
        <v>34.438999180000003</v>
      </c>
      <c r="E267">
        <v>0.25626999</v>
      </c>
      <c r="F267">
        <v>38.117000580000003</v>
      </c>
      <c r="G267">
        <v>0.79220003000000005</v>
      </c>
      <c r="H267">
        <v>31.225999829999999</v>
      </c>
      <c r="J267" s="2">
        <f>TREND(Calibration!$A$2:$A$4,Calibration!$B$2:$B$4,C267)</f>
        <v>357.04886498169344</v>
      </c>
      <c r="K267" s="2">
        <f>TREND(Calibration!$A$2:$A$4,Calibration!$C$2:$C$4,E267)</f>
        <v>484.28708850356975</v>
      </c>
      <c r="L267" s="2">
        <f>TREND(Calibration!$A$2:$A$4,Calibration!$D$2:$D$4,G267)</f>
        <v>574.32954879991837</v>
      </c>
    </row>
    <row r="268" spans="1:12" x14ac:dyDescent="0.25">
      <c r="A268">
        <v>1331117</v>
      </c>
      <c r="B268">
        <v>15.100999829999999</v>
      </c>
      <c r="C268">
        <v>0.31302999999999997</v>
      </c>
      <c r="D268">
        <v>34.473999020000001</v>
      </c>
      <c r="E268">
        <v>0.25615999</v>
      </c>
      <c r="F268">
        <v>38.117000580000003</v>
      </c>
      <c r="G268">
        <v>0.79170001000000001</v>
      </c>
      <c r="H268">
        <v>31.263999940000001</v>
      </c>
      <c r="J268" s="2">
        <f>TREND(Calibration!$A$2:$A$4,Calibration!$B$2:$B$4,C268)</f>
        <v>360.63104954852997</v>
      </c>
      <c r="K268" s="2">
        <f>TREND(Calibration!$A$2:$A$4,Calibration!$C$2:$C$4,E268)</f>
        <v>483.42835991347215</v>
      </c>
      <c r="L268" s="2">
        <f>TREND(Calibration!$A$2:$A$4,Calibration!$D$2:$D$4,G268)</f>
        <v>573.97519191689958</v>
      </c>
    </row>
    <row r="269" spans="1:12" x14ac:dyDescent="0.25">
      <c r="A269">
        <v>1336213</v>
      </c>
      <c r="B269">
        <v>15.175999640000001</v>
      </c>
      <c r="C269">
        <v>0.31302999999999997</v>
      </c>
      <c r="D269">
        <v>34.484001159999998</v>
      </c>
      <c r="E269">
        <v>0.25589001</v>
      </c>
      <c r="F269">
        <v>38.097999569999999</v>
      </c>
      <c r="G269">
        <v>0.78680002999999998</v>
      </c>
      <c r="H269">
        <v>31.14599991</v>
      </c>
      <c r="J269" s="2">
        <f>TREND(Calibration!$A$2:$A$4,Calibration!$B$2:$B$4,C269)</f>
        <v>360.63104954852997</v>
      </c>
      <c r="K269" s="2">
        <f>TREND(Calibration!$A$2:$A$4,Calibration!$C$2:$C$4,E269)</f>
        <v>481.32072768843091</v>
      </c>
      <c r="L269" s="2">
        <f>TREND(Calibration!$A$2:$A$4,Calibration!$D$2:$D$4,G269)</f>
        <v>570.50264753936631</v>
      </c>
    </row>
    <row r="270" spans="1:12" x14ac:dyDescent="0.25">
      <c r="A270">
        <v>1341212</v>
      </c>
      <c r="B270">
        <v>15.26299953</v>
      </c>
      <c r="C270">
        <v>0.31514001000000003</v>
      </c>
      <c r="D270">
        <v>34.486999509999997</v>
      </c>
      <c r="E270">
        <v>0.25589001</v>
      </c>
      <c r="F270">
        <v>38.082000729999997</v>
      </c>
      <c r="G270">
        <v>0.78090000000000004</v>
      </c>
      <c r="H270">
        <v>31.114000319999999</v>
      </c>
      <c r="J270" s="2">
        <f>TREND(Calibration!$A$2:$A$4,Calibration!$B$2:$B$4,C270)</f>
        <v>369.96257865119901</v>
      </c>
      <c r="K270" s="2">
        <f>TREND(Calibration!$A$2:$A$4,Calibration!$C$2:$C$4,E270)</f>
        <v>481.32072768843091</v>
      </c>
      <c r="L270" s="2">
        <f>TREND(Calibration!$A$2:$A$4,Calibration!$D$2:$D$4,G270)</f>
        <v>566.32138230894145</v>
      </c>
    </row>
    <row r="271" spans="1:12" x14ac:dyDescent="0.25">
      <c r="A271">
        <v>1346110</v>
      </c>
      <c r="B271">
        <v>15.30200005</v>
      </c>
      <c r="C271">
        <v>0.31141001000000001</v>
      </c>
      <c r="D271">
        <v>34.4679985</v>
      </c>
      <c r="E271">
        <v>0.25579000000000002</v>
      </c>
      <c r="F271">
        <v>38.060001370000002</v>
      </c>
      <c r="G271">
        <v>0.78250003000000001</v>
      </c>
      <c r="H271">
        <v>31.174999239999998</v>
      </c>
      <c r="J271" s="2">
        <f>TREND(Calibration!$A$2:$A$4,Calibration!$B$2:$B$4,C271)</f>
        <v>353.46663618981006</v>
      </c>
      <c r="K271" s="2">
        <f>TREND(Calibration!$A$2:$A$4,Calibration!$C$2:$C$4,E271)</f>
        <v>480.5399872675614</v>
      </c>
      <c r="L271" s="2">
        <f>TREND(Calibration!$A$2:$A$4,Calibration!$D$2:$D$4,G271)</f>
        <v>567.45530023929723</v>
      </c>
    </row>
    <row r="272" spans="1:12" x14ac:dyDescent="0.25">
      <c r="A272">
        <v>1351109</v>
      </c>
      <c r="B272">
        <v>15.27000046</v>
      </c>
      <c r="C272">
        <v>0.31352001000000002</v>
      </c>
      <c r="D272">
        <v>34.471000670000002</v>
      </c>
      <c r="E272">
        <v>0.25584000000000001</v>
      </c>
      <c r="F272">
        <v>38.082000729999997</v>
      </c>
      <c r="G272">
        <v>0.79220003000000005</v>
      </c>
      <c r="H272">
        <v>31.222999569999999</v>
      </c>
      <c r="J272" s="2">
        <f>TREND(Calibration!$A$2:$A$4,Calibration!$B$2:$B$4,C272)</f>
        <v>362.79812106743225</v>
      </c>
      <c r="K272" s="2">
        <f>TREND(Calibration!$A$2:$A$4,Calibration!$C$2:$C$4,E272)</f>
        <v>480.93031844487859</v>
      </c>
      <c r="L272" s="2">
        <f>TREND(Calibration!$A$2:$A$4,Calibration!$D$2:$D$4,G272)</f>
        <v>574.32954879991837</v>
      </c>
    </row>
    <row r="273" spans="1:12" x14ac:dyDescent="0.25">
      <c r="A273">
        <v>1356111</v>
      </c>
      <c r="B273">
        <v>15.166000370000001</v>
      </c>
      <c r="C273">
        <v>0.31330001000000002</v>
      </c>
      <c r="D273">
        <v>34.502998349999999</v>
      </c>
      <c r="E273">
        <v>0.25589001</v>
      </c>
      <c r="F273">
        <v>38.091999049999998</v>
      </c>
      <c r="G273">
        <v>0.78949999999999998</v>
      </c>
      <c r="H273">
        <v>31.138999940000001</v>
      </c>
      <c r="J273" s="2">
        <f>TREND(Calibration!$A$2:$A$4,Calibration!$B$2:$B$4,C273)</f>
        <v>361.8251700375381</v>
      </c>
      <c r="K273" s="2">
        <f>TREND(Calibration!$A$2:$A$4,Calibration!$C$2:$C$4,E273)</f>
        <v>481.32072768843091</v>
      </c>
      <c r="L273" s="2">
        <f>TREND(Calibration!$A$2:$A$4,Calibration!$D$2:$D$4,G273)</f>
        <v>572.41607690907983</v>
      </c>
    </row>
    <row r="274" spans="1:12" x14ac:dyDescent="0.25">
      <c r="A274">
        <v>1361115</v>
      </c>
      <c r="B274">
        <v>15.04899979</v>
      </c>
      <c r="C274">
        <v>0.31244000999999999</v>
      </c>
      <c r="D274">
        <v>34.479999540000001</v>
      </c>
      <c r="E274">
        <v>0.25622001</v>
      </c>
      <c r="F274">
        <v>38.043998719999998</v>
      </c>
      <c r="G274">
        <v>0.79009998000000004</v>
      </c>
      <c r="H274">
        <v>31.1590004</v>
      </c>
      <c r="J274" s="2">
        <f>TREND(Calibration!$A$2:$A$4,Calibration!$B$2:$B$4,C274)</f>
        <v>358.02181601158759</v>
      </c>
      <c r="K274" s="2">
        <f>TREND(Calibration!$A$2:$A$4,Calibration!$C$2:$C$4,E274)</f>
        <v>483.89691345872347</v>
      </c>
      <c r="L274" s="2">
        <f>TREND(Calibration!$A$2:$A$4,Calibration!$D$2:$D$4,G274)</f>
        <v>572.84127398654391</v>
      </c>
    </row>
    <row r="275" spans="1:12" x14ac:dyDescent="0.25">
      <c r="A275">
        <v>1366109</v>
      </c>
      <c r="B275">
        <v>15.01399994</v>
      </c>
      <c r="C275">
        <v>0.30670999999999998</v>
      </c>
      <c r="D275">
        <v>34.451000209999997</v>
      </c>
      <c r="E275">
        <v>0.25622001</v>
      </c>
      <c r="F275">
        <v>38.101001740000001</v>
      </c>
      <c r="G275">
        <v>0.79869997999999998</v>
      </c>
      <c r="H275">
        <v>31.222999569999999</v>
      </c>
      <c r="J275" s="2">
        <f>TREND(Calibration!$A$2:$A$4,Calibration!$B$2:$B$4,C275)</f>
        <v>332.68081996247702</v>
      </c>
      <c r="K275" s="2">
        <f>TREND(Calibration!$A$2:$A$4,Calibration!$C$2:$C$4,E275)</f>
        <v>483.89691345872347</v>
      </c>
      <c r="L275" s="2">
        <f>TREND(Calibration!$A$2:$A$4,Calibration!$D$2:$D$4,G275)</f>
        <v>578.93596858668218</v>
      </c>
    </row>
    <row r="276" spans="1:12" x14ac:dyDescent="0.25">
      <c r="A276">
        <v>1371109</v>
      </c>
      <c r="B276">
        <v>14.96800041</v>
      </c>
      <c r="C276">
        <v>0.30480998999999998</v>
      </c>
      <c r="D276">
        <v>34.458000179999999</v>
      </c>
      <c r="E276">
        <v>0.25615999</v>
      </c>
      <c r="F276">
        <v>38.111000060000002</v>
      </c>
      <c r="G276">
        <v>0.79659997999999999</v>
      </c>
      <c r="H276">
        <v>31.20299911</v>
      </c>
      <c r="J276" s="2">
        <f>TREND(Calibration!$A$2:$A$4,Calibration!$B$2:$B$4,C276)</f>
        <v>324.27801684288897</v>
      </c>
      <c r="K276" s="2">
        <f>TREND(Calibration!$A$2:$A$4,Calibration!$C$2:$C$4,E276)</f>
        <v>483.42835991347215</v>
      </c>
      <c r="L276" s="2">
        <f>TREND(Calibration!$A$2:$A$4,Calibration!$D$2:$D$4,G276)</f>
        <v>577.44772920757862</v>
      </c>
    </row>
    <row r="277" spans="1:12" x14ac:dyDescent="0.25">
      <c r="A277">
        <v>1376134</v>
      </c>
      <c r="B277">
        <v>14.95199966</v>
      </c>
      <c r="C277">
        <v>0.31610999000000001</v>
      </c>
      <c r="D277">
        <v>34.5</v>
      </c>
      <c r="E277">
        <v>0.25584000000000001</v>
      </c>
      <c r="F277">
        <v>38.041000369999999</v>
      </c>
      <c r="G277">
        <v>0.78469997999999996</v>
      </c>
      <c r="H277">
        <v>31.20299911</v>
      </c>
      <c r="J277" s="2">
        <f>TREND(Calibration!$A$2:$A$4,Calibration!$B$2:$B$4,C277)</f>
        <v>374.25231974200256</v>
      </c>
      <c r="K277" s="2">
        <f>TREND(Calibration!$A$2:$A$4,Calibration!$C$2:$C$4,E277)</f>
        <v>480.93031844487859</v>
      </c>
      <c r="L277" s="2">
        <f>TREND(Calibration!$A$2:$A$4,Calibration!$D$2:$D$4,G277)</f>
        <v>569.01437272599185</v>
      </c>
    </row>
    <row r="278" spans="1:12" x14ac:dyDescent="0.25">
      <c r="A278">
        <v>1381121</v>
      </c>
      <c r="B278">
        <v>15.05200005</v>
      </c>
      <c r="C278">
        <v>0.31297999999999998</v>
      </c>
      <c r="D278">
        <v>34.448001859999998</v>
      </c>
      <c r="E278">
        <v>0.25615999</v>
      </c>
      <c r="F278">
        <v>38.111000060000002</v>
      </c>
      <c r="G278">
        <v>0.79710000999999997</v>
      </c>
      <c r="H278">
        <v>31.22900009</v>
      </c>
      <c r="J278" s="2">
        <f>TREND(Calibration!$A$2:$A$4,Calibration!$B$2:$B$4,C278)</f>
        <v>360.40992431446307</v>
      </c>
      <c r="K278" s="2">
        <f>TREND(Calibration!$A$2:$A$4,Calibration!$C$2:$C$4,E278)</f>
        <v>483.42835991347215</v>
      </c>
      <c r="L278" s="2">
        <f>TREND(Calibration!$A$2:$A$4,Calibration!$D$2:$D$4,G278)</f>
        <v>577.80209317745164</v>
      </c>
    </row>
    <row r="279" spans="1:12" x14ac:dyDescent="0.25">
      <c r="A279">
        <v>1386118</v>
      </c>
      <c r="B279">
        <v>15.16300011</v>
      </c>
      <c r="C279">
        <v>0.31291999999999998</v>
      </c>
      <c r="D279">
        <v>34.484001159999998</v>
      </c>
      <c r="E279">
        <v>0.25615999</v>
      </c>
      <c r="F279">
        <v>38.113998410000001</v>
      </c>
      <c r="G279">
        <v>0.79869997999999998</v>
      </c>
      <c r="H279">
        <v>31.138999940000001</v>
      </c>
      <c r="J279" s="2">
        <f>TREND(Calibration!$A$2:$A$4,Calibration!$B$2:$B$4,C279)</f>
        <v>360.14457403358278</v>
      </c>
      <c r="K279" s="2">
        <f>TREND(Calibration!$A$2:$A$4,Calibration!$C$2:$C$4,E279)</f>
        <v>483.42835991347215</v>
      </c>
      <c r="L279" s="2">
        <f>TREND(Calibration!$A$2:$A$4,Calibration!$D$2:$D$4,G279)</f>
        <v>578.93596858668218</v>
      </c>
    </row>
    <row r="280" spans="1:12" x14ac:dyDescent="0.25">
      <c r="A280">
        <v>1391110</v>
      </c>
      <c r="B280">
        <v>15.29599953</v>
      </c>
      <c r="C280">
        <v>0.31362000000000001</v>
      </c>
      <c r="D280">
        <v>34.451000209999997</v>
      </c>
      <c r="E280">
        <v>0.25615999</v>
      </c>
      <c r="F280">
        <v>38.091999049999998</v>
      </c>
      <c r="G280">
        <v>0.80900002000000004</v>
      </c>
      <c r="H280">
        <v>31.209999079999999</v>
      </c>
      <c r="J280" s="2">
        <f>TREND(Calibration!$A$2:$A$4,Calibration!$B$2:$B$4,C280)</f>
        <v>363.24032731051921</v>
      </c>
      <c r="K280" s="2">
        <f>TREND(Calibration!$A$2:$A$4,Calibration!$C$2:$C$4,E280)</f>
        <v>483.42835991347215</v>
      </c>
      <c r="L280" s="2">
        <f>TREND(Calibration!$A$2:$A$4,Calibration!$D$2:$D$4,G280)</f>
        <v>586.23545674589263</v>
      </c>
    </row>
    <row r="281" spans="1:12" x14ac:dyDescent="0.25">
      <c r="A281">
        <v>1396109</v>
      </c>
      <c r="B281">
        <v>15.32800007</v>
      </c>
      <c r="C281">
        <v>0.31621999000000001</v>
      </c>
      <c r="D281">
        <v>34.5</v>
      </c>
      <c r="E281">
        <v>0.25648999</v>
      </c>
      <c r="F281">
        <v>38.097999569999999</v>
      </c>
      <c r="G281">
        <v>0.79759997000000005</v>
      </c>
      <c r="H281">
        <v>31.132999420000001</v>
      </c>
      <c r="J281" s="2">
        <f>TREND(Calibration!$A$2:$A$4,Calibration!$B$2:$B$4,C281)</f>
        <v>374.73879525694974</v>
      </c>
      <c r="K281" s="2">
        <f>TREND(Calibration!$A$2:$A$4,Calibration!$C$2:$C$4,E281)</f>
        <v>486.00454568376472</v>
      </c>
      <c r="L281" s="2">
        <f>TREND(Calibration!$A$2:$A$4,Calibration!$D$2:$D$4,G281)</f>
        <v>578.15640753934531</v>
      </c>
    </row>
    <row r="282" spans="1:12" x14ac:dyDescent="0.25">
      <c r="A282">
        <v>1401120</v>
      </c>
      <c r="B282">
        <v>15.30500031</v>
      </c>
      <c r="C282">
        <v>0.31352001000000002</v>
      </c>
      <c r="D282">
        <v>34.4679985</v>
      </c>
      <c r="E282">
        <v>0.25653999999999999</v>
      </c>
      <c r="F282">
        <v>38.060001370000002</v>
      </c>
      <c r="G282">
        <v>0.79820000999999996</v>
      </c>
      <c r="H282">
        <v>31.21299934</v>
      </c>
      <c r="J282" s="2">
        <f>TREND(Calibration!$A$2:$A$4,Calibration!$B$2:$B$4,C282)</f>
        <v>362.79812106743225</v>
      </c>
      <c r="K282" s="2">
        <f>TREND(Calibration!$A$2:$A$4,Calibration!$C$2:$C$4,E282)</f>
        <v>486.39495492731726</v>
      </c>
      <c r="L282" s="2">
        <f>TREND(Calibration!$A$2:$A$4,Calibration!$D$2:$D$4,G282)</f>
        <v>578.5816471379344</v>
      </c>
    </row>
    <row r="283" spans="1:12" x14ac:dyDescent="0.25">
      <c r="A283">
        <v>1406118</v>
      </c>
      <c r="B283">
        <v>15.24699974</v>
      </c>
      <c r="C283">
        <v>0.31540998999999997</v>
      </c>
      <c r="D283">
        <v>34.418998719999998</v>
      </c>
      <c r="E283">
        <v>0.25686999999999999</v>
      </c>
      <c r="F283">
        <v>38.097999569999999</v>
      </c>
      <c r="G283">
        <v>0.80199999</v>
      </c>
      <c r="H283">
        <v>31.239000319999999</v>
      </c>
      <c r="J283" s="2">
        <f>TREND(Calibration!$A$2:$A$4,Calibration!$B$2:$B$4,C283)</f>
        <v>371.15656646506613</v>
      </c>
      <c r="K283" s="2">
        <f>TREND(Calibration!$A$2:$A$4,Calibration!$C$2:$C$4,E283)</f>
        <v>488.97114069760983</v>
      </c>
      <c r="L283" s="2">
        <f>TREND(Calibration!$A$2:$A$4,Calibration!$D$2:$D$4,G283)</f>
        <v>581.27463755498491</v>
      </c>
    </row>
    <row r="284" spans="1:12" x14ac:dyDescent="0.25">
      <c r="A284">
        <v>1411115</v>
      </c>
      <c r="B284">
        <v>15.17199993</v>
      </c>
      <c r="C284">
        <v>0.31400001</v>
      </c>
      <c r="D284">
        <v>34.460998539999999</v>
      </c>
      <c r="E284">
        <v>0.25681000999999998</v>
      </c>
      <c r="F284">
        <v>38.119998930000001</v>
      </c>
      <c r="G284">
        <v>0.81110000999999998</v>
      </c>
      <c r="H284">
        <v>31.225999829999999</v>
      </c>
      <c r="J284" s="2">
        <f>TREND(Calibration!$A$2:$A$4,Calibration!$B$2:$B$4,C284)</f>
        <v>364.92092331447407</v>
      </c>
      <c r="K284" s="2">
        <f>TREND(Calibration!$A$2:$A$4,Calibration!$C$2:$C$4,E284)</f>
        <v>488.50282135106454</v>
      </c>
      <c r="L284" s="2">
        <f>TREND(Calibration!$A$2:$A$4,Calibration!$D$2:$D$4,G284)</f>
        <v>587.72368903814197</v>
      </c>
    </row>
    <row r="285" spans="1:12" x14ac:dyDescent="0.25">
      <c r="A285">
        <v>1416109</v>
      </c>
      <c r="B285">
        <v>15.0909996</v>
      </c>
      <c r="C285">
        <v>0.308</v>
      </c>
      <c r="D285">
        <v>34.471000670000002</v>
      </c>
      <c r="E285">
        <v>0.25686999999999999</v>
      </c>
      <c r="F285">
        <v>38.119998930000001</v>
      </c>
      <c r="G285">
        <v>0.81220000999999997</v>
      </c>
      <c r="H285">
        <v>31.152000430000001</v>
      </c>
      <c r="J285" s="2">
        <f>TREND(Calibration!$A$2:$A$4,Calibration!$B$2:$B$4,C285)</f>
        <v>338.38585100140244</v>
      </c>
      <c r="K285" s="2">
        <f>TREND(Calibration!$A$2:$A$4,Calibration!$C$2:$C$4,E285)</f>
        <v>488.97114069760983</v>
      </c>
      <c r="L285" s="2">
        <f>TREND(Calibration!$A$2:$A$4,Calibration!$D$2:$D$4,G285)</f>
        <v>588.50324299862473</v>
      </c>
    </row>
    <row r="286" spans="1:12" x14ac:dyDescent="0.25">
      <c r="A286">
        <v>1421130</v>
      </c>
      <c r="B286">
        <v>15.02999973</v>
      </c>
      <c r="C286">
        <v>0.31162000000000001</v>
      </c>
      <c r="D286">
        <v>34.4679985</v>
      </c>
      <c r="E286">
        <v>0.25692000999999998</v>
      </c>
      <c r="F286">
        <v>38.104999540000001</v>
      </c>
      <c r="G286">
        <v>0.81220000999999997</v>
      </c>
      <c r="H286">
        <v>31.125999449999998</v>
      </c>
      <c r="J286" s="2">
        <f>TREND(Calibration!$A$2:$A$4,Calibration!$B$2:$B$4,C286)</f>
        <v>354.39531794784421</v>
      </c>
      <c r="K286" s="2">
        <f>TREND(Calibration!$A$2:$A$4,Calibration!$C$2:$C$4,E286)</f>
        <v>489.36154994116214</v>
      </c>
      <c r="L286" s="2">
        <f>TREND(Calibration!$A$2:$A$4,Calibration!$D$2:$D$4,G286)</f>
        <v>588.50324299862473</v>
      </c>
    </row>
    <row r="287" spans="1:12" x14ac:dyDescent="0.25">
      <c r="A287">
        <v>1426109</v>
      </c>
      <c r="B287">
        <v>15.02999973</v>
      </c>
      <c r="C287">
        <v>0.31514001000000003</v>
      </c>
      <c r="D287">
        <v>34.4640007</v>
      </c>
      <c r="E287">
        <v>0.25686999999999999</v>
      </c>
      <c r="F287">
        <v>38.056999210000001</v>
      </c>
      <c r="G287">
        <v>0.80470001999999996</v>
      </c>
      <c r="H287">
        <v>31.114000319999999</v>
      </c>
      <c r="J287" s="2">
        <f>TREND(Calibration!$A$2:$A$4,Calibration!$B$2:$B$4,C287)</f>
        <v>369.96257865119901</v>
      </c>
      <c r="K287" s="2">
        <f>TREND(Calibration!$A$2:$A$4,Calibration!$C$2:$C$4,E287)</f>
        <v>488.97114069760983</v>
      </c>
      <c r="L287" s="2">
        <f>TREND(Calibration!$A$2:$A$4,Calibration!$D$2:$D$4,G287)</f>
        <v>583.18810944582344</v>
      </c>
    </row>
    <row r="288" spans="1:12" x14ac:dyDescent="0.25">
      <c r="A288">
        <v>1431109</v>
      </c>
      <c r="B288">
        <v>15.088000299999999</v>
      </c>
      <c r="C288">
        <v>0.31114000000000003</v>
      </c>
      <c r="D288">
        <v>34.4679985</v>
      </c>
      <c r="E288">
        <v>0.25686999999999999</v>
      </c>
      <c r="F288">
        <v>38.054000850000001</v>
      </c>
      <c r="G288">
        <v>0.80299997000000001</v>
      </c>
      <c r="H288">
        <v>31.120000839999999</v>
      </c>
      <c r="J288" s="2">
        <f>TREND(Calibration!$A$2:$A$4,Calibration!$B$2:$B$4,C288)</f>
        <v>352.27251570080239</v>
      </c>
      <c r="K288" s="2">
        <f>TREND(Calibration!$A$2:$A$4,Calibration!$C$2:$C$4,E288)</f>
        <v>488.97114069760983</v>
      </c>
      <c r="L288" s="2">
        <f>TREND(Calibration!$A$2:$A$4,Calibration!$D$2:$D$4,G288)</f>
        <v>581.98330879989726</v>
      </c>
    </row>
    <row r="289" spans="1:12" x14ac:dyDescent="0.25">
      <c r="A289">
        <v>1436109</v>
      </c>
      <c r="B289">
        <v>15.17199993</v>
      </c>
      <c r="C289">
        <v>0.30919001000000002</v>
      </c>
      <c r="D289">
        <v>34.442001339999997</v>
      </c>
      <c r="E289">
        <v>0.25686999999999999</v>
      </c>
      <c r="F289">
        <v>38.076000209999997</v>
      </c>
      <c r="G289">
        <v>0.80360001000000003</v>
      </c>
      <c r="H289">
        <v>31.075000760000002</v>
      </c>
      <c r="J289" s="2">
        <f>TREND(Calibration!$A$2:$A$4,Calibration!$B$2:$B$4,C289)</f>
        <v>343.64867579724091</v>
      </c>
      <c r="K289" s="2">
        <f>TREND(Calibration!$A$2:$A$4,Calibration!$C$2:$C$4,E289)</f>
        <v>488.97114069760983</v>
      </c>
      <c r="L289" s="2">
        <f>TREND(Calibration!$A$2:$A$4,Calibration!$D$2:$D$4,G289)</f>
        <v>582.40854839848646</v>
      </c>
    </row>
    <row r="290" spans="1:12" x14ac:dyDescent="0.25">
      <c r="A290">
        <v>1441117</v>
      </c>
      <c r="B290">
        <v>15.256999970000001</v>
      </c>
      <c r="C290">
        <v>0.31518998999999998</v>
      </c>
      <c r="D290">
        <v>34.477001190000003</v>
      </c>
      <c r="E290">
        <v>0.25686999999999999</v>
      </c>
      <c r="F290">
        <v>38.069999690000003</v>
      </c>
      <c r="G290">
        <v>0.81010002000000003</v>
      </c>
      <c r="H290">
        <v>31.07799911</v>
      </c>
      <c r="J290" s="2">
        <f>TREND(Calibration!$A$2:$A$4,Calibration!$B$2:$B$4,C290)</f>
        <v>370.18361543517199</v>
      </c>
      <c r="K290" s="2">
        <f>TREND(Calibration!$A$2:$A$4,Calibration!$C$2:$C$4,E290)</f>
        <v>488.97114069760983</v>
      </c>
      <c r="L290" s="2">
        <f>TREND(Calibration!$A$2:$A$4,Calibration!$D$2:$D$4,G290)</f>
        <v>587.01501070637539</v>
      </c>
    </row>
    <row r="291" spans="1:12" x14ac:dyDescent="0.25">
      <c r="A291">
        <v>1446189</v>
      </c>
      <c r="B291">
        <v>15.256999970000001</v>
      </c>
      <c r="C291">
        <v>0.30886998999999998</v>
      </c>
      <c r="D291">
        <v>34.477001190000003</v>
      </c>
      <c r="E291">
        <v>0.25714000999999997</v>
      </c>
      <c r="F291">
        <v>38.04700089</v>
      </c>
      <c r="G291">
        <v>0.80790001</v>
      </c>
      <c r="H291">
        <v>31.0909996</v>
      </c>
      <c r="J291" s="2">
        <f>TREND(Calibration!$A$2:$A$4,Calibration!$B$2:$B$4,C291)</f>
        <v>342.23338584911926</v>
      </c>
      <c r="K291" s="2">
        <f>TREND(Calibration!$A$2:$A$4,Calibration!$C$2:$C$4,E291)</f>
        <v>491.07900712135711</v>
      </c>
      <c r="L291" s="2">
        <f>TREND(Calibration!$A$2:$A$4,Calibration!$D$2:$D$4,G291)</f>
        <v>585.45589569855565</v>
      </c>
    </row>
    <row r="292" spans="1:12" x14ac:dyDescent="0.25">
      <c r="A292">
        <v>1451249</v>
      </c>
      <c r="B292">
        <v>15.227999690000001</v>
      </c>
      <c r="C292">
        <v>0.31356999000000002</v>
      </c>
      <c r="D292">
        <v>34.4679985</v>
      </c>
      <c r="E292">
        <v>0.25725000999999997</v>
      </c>
      <c r="F292">
        <v>38.060001370000002</v>
      </c>
      <c r="G292">
        <v>0.80900002000000004</v>
      </c>
      <c r="H292">
        <v>31.184000019999999</v>
      </c>
      <c r="J292" s="2">
        <f>TREND(Calibration!$A$2:$A$4,Calibration!$B$2:$B$4,C292)</f>
        <v>363.01915785140545</v>
      </c>
      <c r="K292" s="2">
        <f>TREND(Calibration!$A$2:$A$4,Calibration!$C$2:$C$4,E292)</f>
        <v>491.93773571145471</v>
      </c>
      <c r="L292" s="2">
        <f>TREND(Calibration!$A$2:$A$4,Calibration!$D$2:$D$4,G292)</f>
        <v>586.23545674589263</v>
      </c>
    </row>
    <row r="293" spans="1:12" x14ac:dyDescent="0.25">
      <c r="A293">
        <v>1456110</v>
      </c>
      <c r="B293">
        <v>15.15999985</v>
      </c>
      <c r="C293">
        <v>0.31195000000000001</v>
      </c>
      <c r="D293">
        <v>34.477001190000003</v>
      </c>
      <c r="E293">
        <v>0.25718998999999998</v>
      </c>
      <c r="F293">
        <v>38.104999540000001</v>
      </c>
      <c r="G293">
        <v>0.81650001000000005</v>
      </c>
      <c r="H293">
        <v>31.194000240000001</v>
      </c>
      <c r="J293" s="2">
        <f>TREND(Calibration!$A$2:$A$4,Calibration!$B$2:$B$4,C293)</f>
        <v>355.85474449268554</v>
      </c>
      <c r="K293" s="2">
        <f>TREND(Calibration!$A$2:$A$4,Calibration!$C$2:$C$4,E293)</f>
        <v>491.46918216620338</v>
      </c>
      <c r="L293" s="2">
        <f>TREND(Calibration!$A$2:$A$4,Calibration!$D$2:$D$4,G293)</f>
        <v>591.55059029869403</v>
      </c>
    </row>
    <row r="294" spans="1:12" x14ac:dyDescent="0.25">
      <c r="A294">
        <v>1461123</v>
      </c>
      <c r="B294">
        <v>15.04899979</v>
      </c>
      <c r="C294">
        <v>0.30853998999999999</v>
      </c>
      <c r="D294">
        <v>34.458000179999999</v>
      </c>
      <c r="E294">
        <v>0.25714000999999997</v>
      </c>
      <c r="F294">
        <v>38.101001740000001</v>
      </c>
      <c r="G294">
        <v>0.81760001000000004</v>
      </c>
      <c r="H294">
        <v>31.097999569999999</v>
      </c>
      <c r="J294" s="2">
        <f>TREND(Calibration!$A$2:$A$4,Calibration!$B$2:$B$4,C294)</f>
        <v>340.77395930427792</v>
      </c>
      <c r="K294" s="2">
        <f>TREND(Calibration!$A$2:$A$4,Calibration!$C$2:$C$4,E294)</f>
        <v>491.07900712135711</v>
      </c>
      <c r="L294" s="2">
        <f>TREND(Calibration!$A$2:$A$4,Calibration!$D$2:$D$4,G294)</f>
        <v>592.33014425917679</v>
      </c>
    </row>
    <row r="295" spans="1:12" x14ac:dyDescent="0.25">
      <c r="A295">
        <v>1466110</v>
      </c>
      <c r="B295">
        <v>15.00399971</v>
      </c>
      <c r="C295">
        <v>0.31849</v>
      </c>
      <c r="D295">
        <v>34.458000179999999</v>
      </c>
      <c r="E295">
        <v>0.25746000000000002</v>
      </c>
      <c r="F295">
        <v>38.073001859999998</v>
      </c>
      <c r="G295">
        <v>0.82300001</v>
      </c>
      <c r="H295">
        <v>31.207000730000001</v>
      </c>
      <c r="J295" s="2">
        <f>TREND(Calibration!$A$2:$A$4,Calibration!$B$2:$B$4,C295)</f>
        <v>384.77792510863264</v>
      </c>
      <c r="K295" s="2">
        <f>TREND(Calibration!$A$2:$A$4,Calibration!$C$2:$C$4,E295)</f>
        <v>493.57704858995135</v>
      </c>
      <c r="L295" s="2">
        <f>TREND(Calibration!$A$2:$A$4,Calibration!$D$2:$D$4,G295)</f>
        <v>596.15704551972885</v>
      </c>
    </row>
    <row r="296" spans="1:12" x14ac:dyDescent="0.25">
      <c r="A296">
        <v>1471113</v>
      </c>
      <c r="B296">
        <v>14.92300034</v>
      </c>
      <c r="C296">
        <v>0.31226999</v>
      </c>
      <c r="D296">
        <v>34.444999690000003</v>
      </c>
      <c r="E296">
        <v>0.25718998999999998</v>
      </c>
      <c r="F296">
        <v>38.091999049999998</v>
      </c>
      <c r="G296">
        <v>0.82029998000000004</v>
      </c>
      <c r="H296">
        <v>31.236000059999999</v>
      </c>
      <c r="J296" s="2">
        <f>TREND(Calibration!$A$2:$A$4,Calibration!$B$2:$B$4,C296)</f>
        <v>357.26990176566665</v>
      </c>
      <c r="K296" s="2">
        <f>TREND(Calibration!$A$2:$A$4,Calibration!$C$2:$C$4,E296)</f>
        <v>491.46918216620338</v>
      </c>
      <c r="L296" s="2">
        <f>TREND(Calibration!$A$2:$A$4,Calibration!$D$2:$D$4,G296)</f>
        <v>594.24357362889032</v>
      </c>
    </row>
    <row r="297" spans="1:12" x14ac:dyDescent="0.25">
      <c r="A297">
        <v>1476109</v>
      </c>
      <c r="B297">
        <v>14.958000180000001</v>
      </c>
      <c r="C297">
        <v>0.31773001000000001</v>
      </c>
      <c r="D297">
        <v>34.444999690000003</v>
      </c>
      <c r="E297">
        <v>0.25714000999999997</v>
      </c>
      <c r="F297">
        <v>38.130001069999999</v>
      </c>
      <c r="G297">
        <v>0.82520002000000003</v>
      </c>
      <c r="H297">
        <v>31.184000019999999</v>
      </c>
      <c r="J297" s="2">
        <f>TREND(Calibration!$A$2:$A$4,Calibration!$B$2:$B$4,C297)</f>
        <v>381.41686577586302</v>
      </c>
      <c r="K297" s="2">
        <f>TREND(Calibration!$A$2:$A$4,Calibration!$C$2:$C$4,E297)</f>
        <v>491.07900712135711</v>
      </c>
      <c r="L297" s="2">
        <f>TREND(Calibration!$A$2:$A$4,Calibration!$D$2:$D$4,G297)</f>
        <v>597.7161605275486</v>
      </c>
    </row>
    <row r="298" spans="1:12" x14ac:dyDescent="0.25">
      <c r="A298">
        <v>1481112</v>
      </c>
      <c r="B298">
        <v>15.038999560000001</v>
      </c>
      <c r="C298">
        <v>0.31913998999999998</v>
      </c>
      <c r="D298">
        <v>34.416000369999999</v>
      </c>
      <c r="E298">
        <v>0.25707998999999998</v>
      </c>
      <c r="F298">
        <v>38.097999569999999</v>
      </c>
      <c r="G298">
        <v>0.83270001000000005</v>
      </c>
      <c r="H298">
        <v>31.219999309999999</v>
      </c>
      <c r="J298" s="2">
        <f>TREND(Calibration!$A$2:$A$4,Calibration!$B$2:$B$4,C298)</f>
        <v>387.65250892645508</v>
      </c>
      <c r="K298" s="2">
        <f>TREND(Calibration!$A$2:$A$4,Calibration!$C$2:$C$4,E298)</f>
        <v>490.61045357610578</v>
      </c>
      <c r="L298" s="2">
        <f>TREND(Calibration!$A$2:$A$4,Calibration!$D$2:$D$4,G298)</f>
        <v>603.03129408034999</v>
      </c>
    </row>
    <row r="299" spans="1:12" x14ac:dyDescent="0.25">
      <c r="A299">
        <v>1486109</v>
      </c>
      <c r="B299">
        <v>15.15999985</v>
      </c>
      <c r="C299">
        <v>0.31384000000000001</v>
      </c>
      <c r="D299">
        <v>34.438999180000003</v>
      </c>
      <c r="E299">
        <v>0.25707998999999998</v>
      </c>
      <c r="F299">
        <v>38.104999540000001</v>
      </c>
      <c r="G299">
        <v>0.82679999000000004</v>
      </c>
      <c r="H299">
        <v>31.225999829999999</v>
      </c>
      <c r="J299" s="2">
        <f>TREND(Calibration!$A$2:$A$4,Calibration!$B$2:$B$4,C299)</f>
        <v>364.21327834041335</v>
      </c>
      <c r="K299" s="2">
        <f>TREND(Calibration!$A$2:$A$4,Calibration!$C$2:$C$4,E299)</f>
        <v>490.61045357610578</v>
      </c>
      <c r="L299" s="2">
        <f>TREND(Calibration!$A$2:$A$4,Calibration!$D$2:$D$4,G299)</f>
        <v>598.85003593677925</v>
      </c>
    </row>
    <row r="300" spans="1:12" x14ac:dyDescent="0.25">
      <c r="A300">
        <v>1491109</v>
      </c>
      <c r="B300">
        <v>15.272999759999999</v>
      </c>
      <c r="C300">
        <v>0.31091999999999997</v>
      </c>
      <c r="D300">
        <v>34.448001859999998</v>
      </c>
      <c r="E300">
        <v>0.25714000999999997</v>
      </c>
      <c r="F300">
        <v>38.113998410000001</v>
      </c>
      <c r="G300">
        <v>0.82899999999999996</v>
      </c>
      <c r="H300">
        <v>31.209999079999999</v>
      </c>
      <c r="J300" s="2">
        <f>TREND(Calibration!$A$2:$A$4,Calibration!$B$2:$B$4,C300)</f>
        <v>351.29956467090778</v>
      </c>
      <c r="K300" s="2">
        <f>TREND(Calibration!$A$2:$A$4,Calibration!$C$2:$C$4,E300)</f>
        <v>491.07900712135711</v>
      </c>
      <c r="L300" s="2">
        <f>TREND(Calibration!$A$2:$A$4,Calibration!$D$2:$D$4,G300)</f>
        <v>600.40915094459899</v>
      </c>
    </row>
    <row r="301" spans="1:12" x14ac:dyDescent="0.25">
      <c r="A301">
        <v>1496109</v>
      </c>
      <c r="B301">
        <v>15.31499958</v>
      </c>
      <c r="C301">
        <v>0.31244000999999999</v>
      </c>
      <c r="D301">
        <v>34.448001859999998</v>
      </c>
      <c r="E301">
        <v>0.25746000000000002</v>
      </c>
      <c r="F301">
        <v>38.111000060000002</v>
      </c>
      <c r="G301">
        <v>0.82459998000000001</v>
      </c>
      <c r="H301">
        <v>31.23200035</v>
      </c>
      <c r="J301" s="2">
        <f>TREND(Calibration!$A$2:$A$4,Calibration!$B$2:$B$4,C301)</f>
        <v>358.02181601158759</v>
      </c>
      <c r="K301" s="2">
        <f>TREND(Calibration!$A$2:$A$4,Calibration!$C$2:$C$4,E301)</f>
        <v>493.57704858995135</v>
      </c>
      <c r="L301" s="2">
        <f>TREND(Calibration!$A$2:$A$4,Calibration!$D$2:$D$4,G301)</f>
        <v>597.29092092895939</v>
      </c>
    </row>
    <row r="302" spans="1:12" x14ac:dyDescent="0.25">
      <c r="A302">
        <v>1501111</v>
      </c>
      <c r="B302">
        <v>15.2670002</v>
      </c>
      <c r="C302">
        <v>0.31211000999999999</v>
      </c>
      <c r="D302">
        <v>34.479999540000001</v>
      </c>
      <c r="E302">
        <v>0.25784001000000001</v>
      </c>
      <c r="F302">
        <v>38.062999730000001</v>
      </c>
      <c r="G302">
        <v>0.81819998999999999</v>
      </c>
      <c r="H302">
        <v>31.152000430000001</v>
      </c>
      <c r="J302" s="2">
        <f>TREND(Calibration!$A$2:$A$4,Calibration!$B$2:$B$4,C302)</f>
        <v>356.56238946674625</v>
      </c>
      <c r="K302" s="2">
        <f>TREND(Calibration!$A$2:$A$4,Calibration!$C$2:$C$4,E302)</f>
        <v>496.54364360379623</v>
      </c>
      <c r="L302" s="2">
        <f>TREND(Calibration!$A$2:$A$4,Calibration!$D$2:$D$4,G302)</f>
        <v>592.75534133664087</v>
      </c>
    </row>
    <row r="303" spans="1:12" x14ac:dyDescent="0.25">
      <c r="A303">
        <v>1506109</v>
      </c>
      <c r="B303">
        <v>15.22099972</v>
      </c>
      <c r="C303">
        <v>0.31222000999999999</v>
      </c>
      <c r="D303">
        <v>34.423000340000002</v>
      </c>
      <c r="E303">
        <v>0.25779000000000002</v>
      </c>
      <c r="F303">
        <v>38.078998570000003</v>
      </c>
      <c r="G303">
        <v>0.82300001</v>
      </c>
      <c r="H303">
        <v>31.239000319999999</v>
      </c>
      <c r="J303" s="2">
        <f>TREND(Calibration!$A$2:$A$4,Calibration!$B$2:$B$4,C303)</f>
        <v>357.04886498169344</v>
      </c>
      <c r="K303" s="2">
        <f>TREND(Calibration!$A$2:$A$4,Calibration!$C$2:$C$4,E303)</f>
        <v>496.15323436024391</v>
      </c>
      <c r="L303" s="2">
        <f>TREND(Calibration!$A$2:$A$4,Calibration!$D$2:$D$4,G303)</f>
        <v>596.15704551972885</v>
      </c>
    </row>
    <row r="304" spans="1:12" x14ac:dyDescent="0.25">
      <c r="A304">
        <v>1511123</v>
      </c>
      <c r="B304">
        <v>15.130000109999999</v>
      </c>
      <c r="C304">
        <v>0.31827</v>
      </c>
      <c r="D304">
        <v>34.45500183</v>
      </c>
      <c r="E304">
        <v>0.25779000000000002</v>
      </c>
      <c r="F304">
        <v>38.111000060000002</v>
      </c>
      <c r="G304">
        <v>0.82569999000000005</v>
      </c>
      <c r="H304">
        <v>31.200000760000002</v>
      </c>
      <c r="J304" s="2">
        <f>TREND(Calibration!$A$2:$A$4,Calibration!$B$2:$B$4,C304)</f>
        <v>383.80497407873827</v>
      </c>
      <c r="K304" s="2">
        <f>TREND(Calibration!$A$2:$A$4,Calibration!$C$2:$C$4,E304)</f>
        <v>496.15323436024391</v>
      </c>
      <c r="L304" s="2">
        <f>TREND(Calibration!$A$2:$A$4,Calibration!$D$2:$D$4,G304)</f>
        <v>598.07048197629649</v>
      </c>
    </row>
    <row r="305" spans="1:12" x14ac:dyDescent="0.25">
      <c r="A305">
        <v>1516193</v>
      </c>
      <c r="B305">
        <v>15.010000229999999</v>
      </c>
      <c r="C305">
        <v>0.31417</v>
      </c>
      <c r="D305">
        <v>34.45500183</v>
      </c>
      <c r="E305">
        <v>0.25810999000000001</v>
      </c>
      <c r="F305">
        <v>38.067001339999997</v>
      </c>
      <c r="G305">
        <v>0.80739998999999996</v>
      </c>
      <c r="H305">
        <v>31.14299965</v>
      </c>
      <c r="J305" s="2">
        <f>TREND(Calibration!$A$2:$A$4,Calibration!$B$2:$B$4,C305)</f>
        <v>365.67270488525469</v>
      </c>
      <c r="K305" s="2">
        <f>TREND(Calibration!$A$2:$A$4,Calibration!$C$2:$C$4,E305)</f>
        <v>498.65127582883747</v>
      </c>
      <c r="L305" s="2">
        <f>TREND(Calibration!$A$2:$A$4,Calibration!$D$2:$D$4,G305)</f>
        <v>585.10153881553686</v>
      </c>
    </row>
    <row r="306" spans="1:12" x14ac:dyDescent="0.25">
      <c r="A306">
        <v>1521110</v>
      </c>
      <c r="B306">
        <v>14.96800041</v>
      </c>
      <c r="C306">
        <v>0.31459999</v>
      </c>
      <c r="D306">
        <v>34.442001339999997</v>
      </c>
      <c r="E306">
        <v>0.25816</v>
      </c>
      <c r="F306">
        <v>38.04700089</v>
      </c>
      <c r="G306">
        <v>0.80839998000000002</v>
      </c>
      <c r="H306">
        <v>31.174999239999998</v>
      </c>
      <c r="J306" s="2">
        <f>TREND(Calibration!$A$2:$A$4,Calibration!$B$2:$B$4,C306)</f>
        <v>367.57433767318298</v>
      </c>
      <c r="K306" s="2">
        <f>TREND(Calibration!$A$2:$A$4,Calibration!$C$2:$C$4,E306)</f>
        <v>499.04168507239001</v>
      </c>
      <c r="L306" s="2">
        <f>TREND(Calibration!$A$2:$A$4,Calibration!$D$2:$D$4,G306)</f>
        <v>585.81021714730343</v>
      </c>
    </row>
    <row r="307" spans="1:12" x14ac:dyDescent="0.25">
      <c r="A307">
        <v>1526109</v>
      </c>
      <c r="B307">
        <v>15.0170002</v>
      </c>
      <c r="C307">
        <v>0.31433000999999999</v>
      </c>
      <c r="D307">
        <v>34.448001859999998</v>
      </c>
      <c r="E307">
        <v>0.25816</v>
      </c>
      <c r="F307">
        <v>38.069999690000003</v>
      </c>
      <c r="G307">
        <v>0.80739998999999996</v>
      </c>
      <c r="H307">
        <v>31.200000760000002</v>
      </c>
      <c r="J307" s="2">
        <f>TREND(Calibration!$A$2:$A$4,Calibration!$B$2:$B$4,C307)</f>
        <v>366.3803498593154</v>
      </c>
      <c r="K307" s="2">
        <f>TREND(Calibration!$A$2:$A$4,Calibration!$C$2:$C$4,E307)</f>
        <v>499.04168507239001</v>
      </c>
      <c r="L307" s="2">
        <f>TREND(Calibration!$A$2:$A$4,Calibration!$D$2:$D$4,G307)</f>
        <v>585.10153881553686</v>
      </c>
    </row>
    <row r="308" spans="1:12" x14ac:dyDescent="0.25">
      <c r="A308">
        <v>1531117</v>
      </c>
      <c r="B308">
        <v>15.07800007</v>
      </c>
      <c r="C308">
        <v>0.31525001000000002</v>
      </c>
      <c r="D308">
        <v>34.471000670000002</v>
      </c>
      <c r="E308">
        <v>0.25806001000000001</v>
      </c>
      <c r="F308">
        <v>38.085998539999999</v>
      </c>
      <c r="G308">
        <v>0.80790001</v>
      </c>
      <c r="H308">
        <v>31.100999829999999</v>
      </c>
      <c r="J308" s="2">
        <f>TREND(Calibration!$A$2:$A$4,Calibration!$B$2:$B$4,C308)</f>
        <v>370.4490541661462</v>
      </c>
      <c r="K308" s="2">
        <f>TREND(Calibration!$A$2:$A$4,Calibration!$C$2:$C$4,E308)</f>
        <v>498.26110078399142</v>
      </c>
      <c r="L308" s="2">
        <f>TREND(Calibration!$A$2:$A$4,Calibration!$D$2:$D$4,G308)</f>
        <v>585.45589569855565</v>
      </c>
    </row>
    <row r="309" spans="1:12" x14ac:dyDescent="0.25">
      <c r="A309">
        <v>1536109</v>
      </c>
      <c r="B309">
        <v>15.19200039</v>
      </c>
      <c r="C309">
        <v>0.31367999000000002</v>
      </c>
      <c r="D309">
        <v>34.429000850000001</v>
      </c>
      <c r="E309">
        <v>0.25816</v>
      </c>
      <c r="F309">
        <v>38.067001339999997</v>
      </c>
      <c r="G309">
        <v>0.80629998000000003</v>
      </c>
      <c r="H309">
        <v>31.207000730000001</v>
      </c>
      <c r="J309" s="2">
        <f>TREND(Calibration!$A$2:$A$4,Calibration!$B$2:$B$4,C309)</f>
        <v>363.50563336635264</v>
      </c>
      <c r="K309" s="2">
        <f>TREND(Calibration!$A$2:$A$4,Calibration!$C$2:$C$4,E309)</f>
        <v>499.04168507239001</v>
      </c>
      <c r="L309" s="2">
        <f>TREND(Calibration!$A$2:$A$4,Calibration!$D$2:$D$4,G309)</f>
        <v>584.32197776819987</v>
      </c>
    </row>
    <row r="310" spans="1:12" x14ac:dyDescent="0.25">
      <c r="A310">
        <v>1541113</v>
      </c>
      <c r="B310">
        <v>15.27000046</v>
      </c>
      <c r="C310">
        <v>0.31237999</v>
      </c>
      <c r="D310">
        <v>34.471000670000002</v>
      </c>
      <c r="E310">
        <v>0.25816</v>
      </c>
      <c r="F310">
        <v>38.085998539999999</v>
      </c>
      <c r="G310">
        <v>0.80569999999999997</v>
      </c>
      <c r="H310">
        <v>31.120000839999999</v>
      </c>
      <c r="J310" s="2">
        <f>TREND(Calibration!$A$2:$A$4,Calibration!$B$2:$B$4,C310)</f>
        <v>357.75637728061383</v>
      </c>
      <c r="K310" s="2">
        <f>TREND(Calibration!$A$2:$A$4,Calibration!$C$2:$C$4,E310)</f>
        <v>499.04168507239001</v>
      </c>
      <c r="L310" s="2">
        <f>TREND(Calibration!$A$2:$A$4,Calibration!$D$2:$D$4,G310)</f>
        <v>583.8967806907358</v>
      </c>
    </row>
    <row r="311" spans="1:12" x14ac:dyDescent="0.25">
      <c r="A311">
        <v>1546109</v>
      </c>
      <c r="B311">
        <v>15.350999829999999</v>
      </c>
      <c r="C311">
        <v>0.30935001000000001</v>
      </c>
      <c r="D311">
        <v>34.416000369999999</v>
      </c>
      <c r="E311">
        <v>0.25806001000000001</v>
      </c>
      <c r="F311">
        <v>38.04700089</v>
      </c>
      <c r="G311">
        <v>0.80839998000000002</v>
      </c>
      <c r="H311">
        <v>31.207000730000001</v>
      </c>
      <c r="J311" s="2">
        <f>TREND(Calibration!$A$2:$A$4,Calibration!$B$2:$B$4,C311)</f>
        <v>344.356276546255</v>
      </c>
      <c r="K311" s="2">
        <f>TREND(Calibration!$A$2:$A$4,Calibration!$C$2:$C$4,E311)</f>
        <v>498.26110078399142</v>
      </c>
      <c r="L311" s="2">
        <f>TREND(Calibration!$A$2:$A$4,Calibration!$D$2:$D$4,G311)</f>
        <v>585.81021714730343</v>
      </c>
    </row>
    <row r="312" spans="1:12" x14ac:dyDescent="0.25">
      <c r="A312">
        <v>1551126</v>
      </c>
      <c r="B312">
        <v>15.288999560000001</v>
      </c>
      <c r="C312">
        <v>0.31259998999999999</v>
      </c>
      <c r="D312">
        <v>34.442001339999997</v>
      </c>
      <c r="E312">
        <v>0.25810999000000001</v>
      </c>
      <c r="F312">
        <v>38.085998539999999</v>
      </c>
      <c r="G312">
        <v>0.80790001</v>
      </c>
      <c r="H312">
        <v>31.2159996</v>
      </c>
      <c r="J312" s="2">
        <f>TREND(Calibration!$A$2:$A$4,Calibration!$B$2:$B$4,C312)</f>
        <v>358.72932831050798</v>
      </c>
      <c r="K312" s="2">
        <f>TREND(Calibration!$A$2:$A$4,Calibration!$C$2:$C$4,E312)</f>
        <v>498.65127582883747</v>
      </c>
      <c r="L312" s="2">
        <f>TREND(Calibration!$A$2:$A$4,Calibration!$D$2:$D$4,G312)</f>
        <v>585.45589569855565</v>
      </c>
    </row>
    <row r="313" spans="1:12" x14ac:dyDescent="0.25">
      <c r="A313">
        <v>1556157</v>
      </c>
      <c r="B313">
        <v>15.204999920000001</v>
      </c>
      <c r="C313">
        <v>0.31244000999999999</v>
      </c>
      <c r="D313">
        <v>34.429000850000001</v>
      </c>
      <c r="E313">
        <v>0.25816</v>
      </c>
      <c r="F313">
        <v>38.119998930000001</v>
      </c>
      <c r="G313">
        <v>0.81010002000000003</v>
      </c>
      <c r="H313">
        <v>31.122999190000002</v>
      </c>
      <c r="J313" s="2">
        <f>TREND(Calibration!$A$2:$A$4,Calibration!$B$2:$B$4,C313)</f>
        <v>358.02181601158759</v>
      </c>
      <c r="K313" s="2">
        <f>TREND(Calibration!$A$2:$A$4,Calibration!$C$2:$C$4,E313)</f>
        <v>499.04168507239001</v>
      </c>
      <c r="L313" s="2">
        <f>TREND(Calibration!$A$2:$A$4,Calibration!$D$2:$D$4,G313)</f>
        <v>587.01501070637539</v>
      </c>
    </row>
    <row r="314" spans="1:12" x14ac:dyDescent="0.25">
      <c r="A314">
        <v>1561174</v>
      </c>
      <c r="B314">
        <v>15.12100029</v>
      </c>
      <c r="C314">
        <v>0.31589001</v>
      </c>
      <c r="D314">
        <v>34.45500183</v>
      </c>
      <c r="E314">
        <v>0.25806001000000001</v>
      </c>
      <c r="F314">
        <v>38.09500122</v>
      </c>
      <c r="G314">
        <v>0.80680001000000001</v>
      </c>
      <c r="H314">
        <v>31.09399986</v>
      </c>
      <c r="J314" s="2">
        <f>TREND(Calibration!$A$2:$A$4,Calibration!$B$2:$B$4,C314)</f>
        <v>373.27945716220188</v>
      </c>
      <c r="K314" s="2">
        <f>TREND(Calibration!$A$2:$A$4,Calibration!$C$2:$C$4,E314)</f>
        <v>498.26110078399142</v>
      </c>
      <c r="L314" s="2">
        <f>TREND(Calibration!$A$2:$A$4,Calibration!$D$2:$D$4,G314)</f>
        <v>584.67634173807278</v>
      </c>
    </row>
    <row r="315" spans="1:12" x14ac:dyDescent="0.25">
      <c r="A315">
        <v>1566110</v>
      </c>
      <c r="B315">
        <v>15.02600002</v>
      </c>
      <c r="C315">
        <v>0.31757000000000002</v>
      </c>
      <c r="D315">
        <v>34.409999849999998</v>
      </c>
      <c r="E315">
        <v>0.25810999000000001</v>
      </c>
      <c r="F315">
        <v>38.085998539999999</v>
      </c>
      <c r="G315">
        <v>0.81550001999999999</v>
      </c>
      <c r="H315">
        <v>31.114000319999999</v>
      </c>
      <c r="J315" s="2">
        <f>TREND(Calibration!$A$2:$A$4,Calibration!$B$2:$B$4,C315)</f>
        <v>380.7092208018023</v>
      </c>
      <c r="K315" s="2">
        <f>TREND(Calibration!$A$2:$A$4,Calibration!$C$2:$C$4,E315)</f>
        <v>498.65127582883747</v>
      </c>
      <c r="L315" s="2">
        <f>TREND(Calibration!$A$2:$A$4,Calibration!$D$2:$D$4,G315)</f>
        <v>590.84191196692746</v>
      </c>
    </row>
    <row r="316" spans="1:12" x14ac:dyDescent="0.25">
      <c r="A316">
        <v>1571109</v>
      </c>
      <c r="B316">
        <v>14.958000180000001</v>
      </c>
      <c r="C316">
        <v>0.31546000000000002</v>
      </c>
      <c r="D316">
        <v>34.458000179999999</v>
      </c>
      <c r="E316">
        <v>0.25881000999999998</v>
      </c>
      <c r="F316">
        <v>38.062999730000001</v>
      </c>
      <c r="G316">
        <v>0.81279999000000003</v>
      </c>
      <c r="H316">
        <v>31.09399986</v>
      </c>
      <c r="J316" s="2">
        <f>TREND(Calibration!$A$2:$A$4,Calibration!$B$2:$B$4,C316)</f>
        <v>371.37773592418012</v>
      </c>
      <c r="K316" s="2">
        <f>TREND(Calibration!$A$2:$A$4,Calibration!$C$2:$C$4,E316)</f>
        <v>504.11606844374705</v>
      </c>
      <c r="L316" s="2">
        <f>TREND(Calibration!$A$2:$A$4,Calibration!$D$2:$D$4,G316)</f>
        <v>588.92844007608892</v>
      </c>
    </row>
    <row r="317" spans="1:12" x14ac:dyDescent="0.25">
      <c r="A317">
        <v>1576110</v>
      </c>
      <c r="B317">
        <v>14.96800041</v>
      </c>
      <c r="C317">
        <v>0.31162000000000001</v>
      </c>
      <c r="D317">
        <v>34.412998199999997</v>
      </c>
      <c r="E317">
        <v>0.25876000999999998</v>
      </c>
      <c r="F317">
        <v>38.05099869</v>
      </c>
      <c r="G317">
        <v>0.81440002</v>
      </c>
      <c r="H317">
        <v>31.065999980000001</v>
      </c>
      <c r="J317" s="2">
        <f>TREND(Calibration!$A$2:$A$4,Calibration!$B$2:$B$4,C317)</f>
        <v>354.39531794784421</v>
      </c>
      <c r="K317" s="2">
        <f>TREND(Calibration!$A$2:$A$4,Calibration!$C$2:$C$4,E317)</f>
        <v>503.72573726642986</v>
      </c>
      <c r="L317" s="2">
        <f>TREND(Calibration!$A$2:$A$4,Calibration!$D$2:$D$4,G317)</f>
        <v>590.06235800644458</v>
      </c>
    </row>
    <row r="318" spans="1:12" x14ac:dyDescent="0.25">
      <c r="A318">
        <v>1581109</v>
      </c>
      <c r="B318">
        <v>15.069000239999999</v>
      </c>
      <c r="C318">
        <v>0.31152001000000001</v>
      </c>
      <c r="D318">
        <v>34.448001859999998</v>
      </c>
      <c r="E318">
        <v>0.25876000999999998</v>
      </c>
      <c r="F318">
        <v>38.015998840000002</v>
      </c>
      <c r="G318">
        <v>0.80360001000000003</v>
      </c>
      <c r="H318">
        <v>31.100999829999999</v>
      </c>
      <c r="J318" s="2">
        <f>TREND(Calibration!$A$2:$A$4,Calibration!$B$2:$B$4,C318)</f>
        <v>353.95311170475725</v>
      </c>
      <c r="K318" s="2">
        <f>TREND(Calibration!$A$2:$A$4,Calibration!$C$2:$C$4,E318)</f>
        <v>503.72573726642986</v>
      </c>
      <c r="L318" s="2">
        <f>TREND(Calibration!$A$2:$A$4,Calibration!$D$2:$D$4,G318)</f>
        <v>582.40854839848646</v>
      </c>
    </row>
    <row r="319" spans="1:12" x14ac:dyDescent="0.25">
      <c r="A319">
        <v>1586116</v>
      </c>
      <c r="B319">
        <v>15.178999900000001</v>
      </c>
      <c r="C319">
        <v>0.31237999</v>
      </c>
      <c r="D319">
        <v>34.423000340000002</v>
      </c>
      <c r="E319">
        <v>0.25876000999999998</v>
      </c>
      <c r="F319">
        <v>38.069999690000003</v>
      </c>
      <c r="G319">
        <v>0.81819998999999999</v>
      </c>
      <c r="H319">
        <v>31.167999269999999</v>
      </c>
      <c r="J319" s="2">
        <f>TREND(Calibration!$A$2:$A$4,Calibration!$B$2:$B$4,C319)</f>
        <v>357.75637728061383</v>
      </c>
      <c r="K319" s="2">
        <f>TREND(Calibration!$A$2:$A$4,Calibration!$C$2:$C$4,E319)</f>
        <v>503.72573726642986</v>
      </c>
      <c r="L319" s="2">
        <f>TREND(Calibration!$A$2:$A$4,Calibration!$D$2:$D$4,G319)</f>
        <v>592.75534133664087</v>
      </c>
    </row>
    <row r="320" spans="1:12" x14ac:dyDescent="0.25">
      <c r="A320">
        <v>1591118</v>
      </c>
      <c r="B320">
        <v>15.27000046</v>
      </c>
      <c r="C320">
        <v>0.31459999</v>
      </c>
      <c r="D320">
        <v>34.423000340000002</v>
      </c>
      <c r="E320">
        <v>0.25914000999999998</v>
      </c>
      <c r="F320">
        <v>38.111000060000002</v>
      </c>
      <c r="G320">
        <v>0.81760001000000004</v>
      </c>
      <c r="H320">
        <v>31.097999569999999</v>
      </c>
      <c r="J320" s="2">
        <f>TREND(Calibration!$A$2:$A$4,Calibration!$B$2:$B$4,C320)</f>
        <v>367.57433767318298</v>
      </c>
      <c r="K320" s="2">
        <f>TREND(Calibration!$A$2:$A$4,Calibration!$C$2:$C$4,E320)</f>
        <v>506.69225421403962</v>
      </c>
      <c r="L320" s="2">
        <f>TREND(Calibration!$A$2:$A$4,Calibration!$D$2:$D$4,G320)</f>
        <v>592.33014425917679</v>
      </c>
    </row>
    <row r="321" spans="1:12" x14ac:dyDescent="0.25">
      <c r="A321">
        <v>1596250</v>
      </c>
      <c r="B321">
        <v>15.33100033</v>
      </c>
      <c r="C321">
        <v>0.31130001000000002</v>
      </c>
      <c r="D321">
        <v>34.435001370000002</v>
      </c>
      <c r="E321">
        <v>0.25914000999999998</v>
      </c>
      <c r="F321">
        <v>38.082000729999997</v>
      </c>
      <c r="G321">
        <v>0.81760001000000004</v>
      </c>
      <c r="H321">
        <v>31.084999079999999</v>
      </c>
      <c r="J321" s="2">
        <f>TREND(Calibration!$A$2:$A$4,Calibration!$B$2:$B$4,C321)</f>
        <v>352.9801606748631</v>
      </c>
      <c r="K321" s="2">
        <f>TREND(Calibration!$A$2:$A$4,Calibration!$C$2:$C$4,E321)</f>
        <v>506.69225421403962</v>
      </c>
      <c r="L321" s="2">
        <f>TREND(Calibration!$A$2:$A$4,Calibration!$D$2:$D$4,G321)</f>
        <v>592.33014425917679</v>
      </c>
    </row>
    <row r="322" spans="1:12" x14ac:dyDescent="0.25">
      <c r="A322">
        <v>1601110</v>
      </c>
      <c r="B322">
        <v>15.32499981</v>
      </c>
      <c r="C322">
        <v>0.31114000000000003</v>
      </c>
      <c r="D322">
        <v>34.471000670000002</v>
      </c>
      <c r="E322">
        <v>0.25914000999999998</v>
      </c>
      <c r="F322">
        <v>38.069999690000003</v>
      </c>
      <c r="G322">
        <v>0.82090001999999995</v>
      </c>
      <c r="H322">
        <v>31.17099953</v>
      </c>
      <c r="J322" s="2">
        <f>TREND(Calibration!$A$2:$A$4,Calibration!$B$2:$B$4,C322)</f>
        <v>352.27251570080239</v>
      </c>
      <c r="K322" s="2">
        <f>TREND(Calibration!$A$2:$A$4,Calibration!$C$2:$C$4,E322)</f>
        <v>506.69225421403962</v>
      </c>
      <c r="L322" s="2">
        <f>TREND(Calibration!$A$2:$A$4,Calibration!$D$2:$D$4,G322)</f>
        <v>594.6688132274794</v>
      </c>
    </row>
    <row r="323" spans="1:12" x14ac:dyDescent="0.25">
      <c r="A323">
        <v>1606109</v>
      </c>
      <c r="B323">
        <v>15.24699974</v>
      </c>
      <c r="C323">
        <v>0.31248999</v>
      </c>
      <c r="D323">
        <v>34.402999880000003</v>
      </c>
      <c r="E323">
        <v>0.25907998999999998</v>
      </c>
      <c r="F323">
        <v>38.09500122</v>
      </c>
      <c r="G323">
        <v>0.82730000999999997</v>
      </c>
      <c r="H323">
        <v>31.120000839999999</v>
      </c>
      <c r="J323" s="2">
        <f>TREND(Calibration!$A$2:$A$4,Calibration!$B$2:$B$4,C323)</f>
        <v>358.24285279556102</v>
      </c>
      <c r="K323" s="2">
        <f>TREND(Calibration!$A$2:$A$4,Calibration!$C$2:$C$4,E323)</f>
        <v>506.22370066878807</v>
      </c>
      <c r="L323" s="2">
        <f>TREND(Calibration!$A$2:$A$4,Calibration!$D$2:$D$4,G323)</f>
        <v>599.20439281979793</v>
      </c>
    </row>
    <row r="324" spans="1:12" x14ac:dyDescent="0.25">
      <c r="A324">
        <v>1611115</v>
      </c>
      <c r="B324">
        <v>15.15600014</v>
      </c>
      <c r="C324">
        <v>0.31817001</v>
      </c>
      <c r="D324">
        <v>34.416000369999999</v>
      </c>
      <c r="E324">
        <v>0.25914000999999998</v>
      </c>
      <c r="F324">
        <v>38.119998930000001</v>
      </c>
      <c r="G324">
        <v>0.82300001</v>
      </c>
      <c r="H324">
        <v>31.10700035</v>
      </c>
      <c r="J324" s="2">
        <f>TREND(Calibration!$A$2:$A$4,Calibration!$B$2:$B$4,C324)</f>
        <v>383.36276783565131</v>
      </c>
      <c r="K324" s="2">
        <f>TREND(Calibration!$A$2:$A$4,Calibration!$C$2:$C$4,E324)</f>
        <v>506.69225421403962</v>
      </c>
      <c r="L324" s="2">
        <f>TREND(Calibration!$A$2:$A$4,Calibration!$D$2:$D$4,G324)</f>
        <v>596.15704551972885</v>
      </c>
    </row>
    <row r="325" spans="1:12" x14ac:dyDescent="0.25">
      <c r="A325">
        <v>1616111</v>
      </c>
      <c r="B325">
        <v>15.04300022</v>
      </c>
      <c r="C325">
        <v>0.31637999</v>
      </c>
      <c r="D325">
        <v>34.4679985</v>
      </c>
      <c r="E325">
        <v>0.25903000999999998</v>
      </c>
      <c r="F325">
        <v>38.069999690000003</v>
      </c>
      <c r="G325">
        <v>0.81650001000000005</v>
      </c>
      <c r="H325">
        <v>31.197000500000001</v>
      </c>
      <c r="J325" s="2">
        <f>TREND(Calibration!$A$2:$A$4,Calibration!$B$2:$B$4,C325)</f>
        <v>375.44639600596361</v>
      </c>
      <c r="K325" s="2">
        <f>TREND(Calibration!$A$2:$A$4,Calibration!$C$2:$C$4,E325)</f>
        <v>505.83352562394202</v>
      </c>
      <c r="L325" s="2">
        <f>TREND(Calibration!$A$2:$A$4,Calibration!$D$2:$D$4,G325)</f>
        <v>591.55059029869403</v>
      </c>
    </row>
    <row r="326" spans="1:12" x14ac:dyDescent="0.25">
      <c r="A326">
        <v>1621120</v>
      </c>
      <c r="B326">
        <v>15.001000400000001</v>
      </c>
      <c r="C326">
        <v>0.31525001000000002</v>
      </c>
      <c r="D326">
        <v>34.377998349999999</v>
      </c>
      <c r="E326">
        <v>0.25935000000000002</v>
      </c>
      <c r="F326">
        <v>38.09500122</v>
      </c>
      <c r="G326">
        <v>0.82410002000000004</v>
      </c>
      <c r="H326">
        <v>31.184000019999999</v>
      </c>
      <c r="J326" s="2">
        <f>TREND(Calibration!$A$2:$A$4,Calibration!$B$2:$B$4,C326)</f>
        <v>370.4490541661462</v>
      </c>
      <c r="K326" s="2">
        <f>TREND(Calibration!$A$2:$A$4,Calibration!$C$2:$C$4,E326)</f>
        <v>508.33156709253603</v>
      </c>
      <c r="L326" s="2">
        <f>TREND(Calibration!$A$2:$A$4,Calibration!$D$2:$D$4,G326)</f>
        <v>596.93660656706584</v>
      </c>
    </row>
    <row r="327" spans="1:12" x14ac:dyDescent="0.25">
      <c r="A327">
        <v>1626110</v>
      </c>
      <c r="B327">
        <v>15.02000046</v>
      </c>
      <c r="C327">
        <v>0.31481000999999997</v>
      </c>
      <c r="D327">
        <v>34.429000850000001</v>
      </c>
      <c r="E327">
        <v>0.25946000000000002</v>
      </c>
      <c r="F327">
        <v>38.119998930000001</v>
      </c>
      <c r="G327">
        <v>0.82300001</v>
      </c>
      <c r="H327">
        <v>31.165000920000001</v>
      </c>
      <c r="J327" s="2">
        <f>TREND(Calibration!$A$2:$A$4,Calibration!$B$2:$B$4,C327)</f>
        <v>368.50315210635745</v>
      </c>
      <c r="K327" s="2">
        <f>TREND(Calibration!$A$2:$A$4,Calibration!$C$2:$C$4,E327)</f>
        <v>509.19029568263363</v>
      </c>
      <c r="L327" s="2">
        <f>TREND(Calibration!$A$2:$A$4,Calibration!$D$2:$D$4,G327)</f>
        <v>596.15704551972885</v>
      </c>
    </row>
    <row r="328" spans="1:12" x14ac:dyDescent="0.25">
      <c r="A328">
        <v>1631111</v>
      </c>
      <c r="B328">
        <v>15.085000040000001</v>
      </c>
      <c r="C328">
        <v>0.30724998999999997</v>
      </c>
      <c r="D328">
        <v>34.412998199999997</v>
      </c>
      <c r="E328">
        <v>0.25940998999999998</v>
      </c>
      <c r="F328">
        <v>38.104999540000001</v>
      </c>
      <c r="G328">
        <v>0.81489997999999997</v>
      </c>
      <c r="H328">
        <v>31.135999680000001</v>
      </c>
      <c r="J328" s="2">
        <f>TREND(Calibration!$A$2:$A$4,Calibration!$B$2:$B$4,C328)</f>
        <v>335.0689282653525</v>
      </c>
      <c r="K328" s="2">
        <f>TREND(Calibration!$A$2:$A$4,Calibration!$C$2:$C$4,E328)</f>
        <v>508.79988643908064</v>
      </c>
      <c r="L328" s="2">
        <f>TREND(Calibration!$A$2:$A$4,Calibration!$D$2:$D$4,G328)</f>
        <v>590.41667236833825</v>
      </c>
    </row>
    <row r="329" spans="1:12" x14ac:dyDescent="0.25">
      <c r="A329">
        <v>1636180</v>
      </c>
      <c r="B329">
        <v>15.19200039</v>
      </c>
      <c r="C329">
        <v>0.30880999999999997</v>
      </c>
      <c r="D329">
        <v>34.460998539999999</v>
      </c>
      <c r="E329">
        <v>0.25968000000000002</v>
      </c>
      <c r="F329">
        <v>38.0890007</v>
      </c>
      <c r="G329">
        <v>0.81870001999999997</v>
      </c>
      <c r="H329">
        <v>31.152000430000001</v>
      </c>
      <c r="J329" s="2">
        <f>TREND(Calibration!$A$2:$A$4,Calibration!$B$2:$B$4,C329)</f>
        <v>341.96807979328582</v>
      </c>
      <c r="K329" s="2">
        <f>TREND(Calibration!$A$2:$A$4,Calibration!$C$2:$C$4,E329)</f>
        <v>510.9077528628286</v>
      </c>
      <c r="L329" s="2">
        <f>TREND(Calibration!$A$2:$A$4,Calibration!$D$2:$D$4,G329)</f>
        <v>593.10970530651377</v>
      </c>
    </row>
    <row r="330" spans="1:12" x14ac:dyDescent="0.25">
      <c r="A330">
        <v>1641174</v>
      </c>
      <c r="B330">
        <v>15.25399971</v>
      </c>
      <c r="C330">
        <v>0.30632999999999999</v>
      </c>
      <c r="D330">
        <v>34.400001529999997</v>
      </c>
      <c r="E330">
        <v>0.25968000000000002</v>
      </c>
      <c r="F330">
        <v>38.124000549999998</v>
      </c>
      <c r="G330">
        <v>0.82139998999999997</v>
      </c>
      <c r="H330">
        <v>31.149000170000001</v>
      </c>
      <c r="J330" s="2">
        <f>TREND(Calibration!$A$2:$A$4,Calibration!$B$2:$B$4,C330)</f>
        <v>331.00026818356901</v>
      </c>
      <c r="K330" s="2">
        <f>TREND(Calibration!$A$2:$A$4,Calibration!$C$2:$C$4,E330)</f>
        <v>510.9077528628286</v>
      </c>
      <c r="L330" s="2">
        <f>TREND(Calibration!$A$2:$A$4,Calibration!$D$2:$D$4,G330)</f>
        <v>595.02313467622719</v>
      </c>
    </row>
    <row r="331" spans="1:12" x14ac:dyDescent="0.25">
      <c r="A331">
        <v>1646110</v>
      </c>
      <c r="B331">
        <v>15.24400043</v>
      </c>
      <c r="C331">
        <v>0.31195000000000001</v>
      </c>
      <c r="D331">
        <v>34.435001370000002</v>
      </c>
      <c r="E331">
        <v>0.25946000000000002</v>
      </c>
      <c r="F331">
        <v>38.060001370000002</v>
      </c>
      <c r="G331">
        <v>0.81010002000000003</v>
      </c>
      <c r="H331">
        <v>31.062000269999999</v>
      </c>
      <c r="J331" s="2">
        <f>TREND(Calibration!$A$2:$A$4,Calibration!$B$2:$B$4,C331)</f>
        <v>355.85474449268554</v>
      </c>
      <c r="K331" s="2">
        <f>TREND(Calibration!$A$2:$A$4,Calibration!$C$2:$C$4,E331)</f>
        <v>509.19029568263363</v>
      </c>
      <c r="L331" s="2">
        <f>TREND(Calibration!$A$2:$A$4,Calibration!$D$2:$D$4,G331)</f>
        <v>587.01501070637539</v>
      </c>
    </row>
    <row r="332" spans="1:12" x14ac:dyDescent="0.25">
      <c r="A332">
        <v>1651109</v>
      </c>
      <c r="B332">
        <v>15.22399998</v>
      </c>
      <c r="C332">
        <v>0.31356999000000002</v>
      </c>
      <c r="D332">
        <v>34.451000209999997</v>
      </c>
      <c r="E332">
        <v>0.25957000000000002</v>
      </c>
      <c r="F332">
        <v>38.062999730000001</v>
      </c>
      <c r="G332">
        <v>0.80739998999999996</v>
      </c>
      <c r="H332">
        <v>31.042999269999999</v>
      </c>
      <c r="J332" s="2">
        <f>TREND(Calibration!$A$2:$A$4,Calibration!$B$2:$B$4,C332)</f>
        <v>363.01915785140545</v>
      </c>
      <c r="K332" s="2">
        <f>TREND(Calibration!$A$2:$A$4,Calibration!$C$2:$C$4,E332)</f>
        <v>510.04902427273123</v>
      </c>
      <c r="L332" s="2">
        <f>TREND(Calibration!$A$2:$A$4,Calibration!$D$2:$D$4,G332)</f>
        <v>585.10153881553686</v>
      </c>
    </row>
    <row r="333" spans="1:12" x14ac:dyDescent="0.25">
      <c r="A333">
        <v>1656109</v>
      </c>
      <c r="B333">
        <v>15.152999879999999</v>
      </c>
      <c r="C333">
        <v>0.31173000000000001</v>
      </c>
      <c r="D333">
        <v>34.423000340000002</v>
      </c>
      <c r="E333">
        <v>0.25914000999999998</v>
      </c>
      <c r="F333">
        <v>38.041000369999999</v>
      </c>
      <c r="G333">
        <v>0.80900002000000004</v>
      </c>
      <c r="H333">
        <v>31.09399986</v>
      </c>
      <c r="J333" s="2">
        <f>TREND(Calibration!$A$2:$A$4,Calibration!$B$2:$B$4,C333)</f>
        <v>354.88179346279139</v>
      </c>
      <c r="K333" s="2">
        <f>TREND(Calibration!$A$2:$A$4,Calibration!$C$2:$C$4,E333)</f>
        <v>506.69225421403962</v>
      </c>
      <c r="L333" s="2">
        <f>TREND(Calibration!$A$2:$A$4,Calibration!$D$2:$D$4,G333)</f>
        <v>586.23545674589263</v>
      </c>
    </row>
    <row r="334" spans="1:12" x14ac:dyDescent="0.25">
      <c r="A334">
        <v>1661110</v>
      </c>
      <c r="B334">
        <v>15.071999549999999</v>
      </c>
      <c r="C334">
        <v>0.31345999000000002</v>
      </c>
      <c r="D334">
        <v>34.431999210000001</v>
      </c>
      <c r="E334">
        <v>0.25940998999999998</v>
      </c>
      <c r="F334">
        <v>38.060001370000002</v>
      </c>
      <c r="G334">
        <v>0.80949998000000001</v>
      </c>
      <c r="H334">
        <v>31.100999829999999</v>
      </c>
      <c r="J334" s="2">
        <f>TREND(Calibration!$A$2:$A$4,Calibration!$B$2:$B$4,C334)</f>
        <v>362.53268233645849</v>
      </c>
      <c r="K334" s="2">
        <f>TREND(Calibration!$A$2:$A$4,Calibration!$C$2:$C$4,E334)</f>
        <v>508.79988643908064</v>
      </c>
      <c r="L334" s="2">
        <f>TREND(Calibration!$A$2:$A$4,Calibration!$D$2:$D$4,G334)</f>
        <v>586.58977110778619</v>
      </c>
    </row>
    <row r="335" spans="1:12" x14ac:dyDescent="0.25">
      <c r="A335">
        <v>1666109</v>
      </c>
      <c r="B335">
        <v>14.975000380000001</v>
      </c>
      <c r="C335">
        <v>0.30752000000000002</v>
      </c>
      <c r="D335">
        <v>34.423000340000002</v>
      </c>
      <c r="E335">
        <v>0.25946000000000002</v>
      </c>
      <c r="F335">
        <v>38.04700089</v>
      </c>
      <c r="G335">
        <v>0.81330000999999996</v>
      </c>
      <c r="H335">
        <v>31.152000430000001</v>
      </c>
      <c r="J335" s="2">
        <f>TREND(Calibration!$A$2:$A$4,Calibration!$B$2:$B$4,C335)</f>
        <v>336.26304875436063</v>
      </c>
      <c r="K335" s="2">
        <f>TREND(Calibration!$A$2:$A$4,Calibration!$C$2:$C$4,E335)</f>
        <v>509.19029568263363</v>
      </c>
      <c r="L335" s="2">
        <f>TREND(Calibration!$A$2:$A$4,Calibration!$D$2:$D$4,G335)</f>
        <v>589.2827969591076</v>
      </c>
    </row>
    <row r="336" spans="1:12" x14ac:dyDescent="0.25">
      <c r="A336">
        <v>1671110</v>
      </c>
      <c r="B336">
        <v>14.899999619999999</v>
      </c>
      <c r="C336">
        <v>0.31167999000000002</v>
      </c>
      <c r="D336">
        <v>34.431999210000001</v>
      </c>
      <c r="E336">
        <v>0.25914000999999998</v>
      </c>
      <c r="F336">
        <v>38.076000209999997</v>
      </c>
      <c r="G336">
        <v>0.80680001000000001</v>
      </c>
      <c r="H336">
        <v>31.10700035</v>
      </c>
      <c r="J336" s="2">
        <f>TREND(Calibration!$A$2:$A$4,Calibration!$B$2:$B$4,C336)</f>
        <v>354.66062400367764</v>
      </c>
      <c r="K336" s="2">
        <f>TREND(Calibration!$A$2:$A$4,Calibration!$C$2:$C$4,E336)</f>
        <v>506.69225421403962</v>
      </c>
      <c r="L336" s="2">
        <f>TREND(Calibration!$A$2:$A$4,Calibration!$D$2:$D$4,G336)</f>
        <v>584.67634173807278</v>
      </c>
    </row>
    <row r="337" spans="1:12" x14ac:dyDescent="0.25">
      <c r="A337">
        <v>1676188</v>
      </c>
      <c r="B337">
        <v>14.93900013</v>
      </c>
      <c r="C337">
        <v>0.30983999000000001</v>
      </c>
      <c r="D337">
        <v>34.383998869999999</v>
      </c>
      <c r="E337">
        <v>0.25914000999999998</v>
      </c>
      <c r="F337">
        <v>38.09500122</v>
      </c>
      <c r="G337">
        <v>0.82300001</v>
      </c>
      <c r="H337">
        <v>31.152000430000001</v>
      </c>
      <c r="J337" s="2">
        <f>TREND(Calibration!$A$2:$A$4,Calibration!$B$2:$B$4,C337)</f>
        <v>346.52321539001673</v>
      </c>
      <c r="K337" s="2">
        <f>TREND(Calibration!$A$2:$A$4,Calibration!$C$2:$C$4,E337)</f>
        <v>506.69225421403962</v>
      </c>
      <c r="L337" s="2">
        <f>TREND(Calibration!$A$2:$A$4,Calibration!$D$2:$D$4,G337)</f>
        <v>596.15704551972885</v>
      </c>
    </row>
    <row r="338" spans="1:12" x14ac:dyDescent="0.25">
      <c r="A338">
        <v>1681167</v>
      </c>
      <c r="B338">
        <v>15.036000250000001</v>
      </c>
      <c r="C338">
        <v>0.31080999999999998</v>
      </c>
      <c r="D338">
        <v>34.381000520000001</v>
      </c>
      <c r="E338">
        <v>0.25903000999999998</v>
      </c>
      <c r="F338">
        <v>38.113998410000001</v>
      </c>
      <c r="G338">
        <v>0.82410002000000004</v>
      </c>
      <c r="H338">
        <v>31.100999829999999</v>
      </c>
      <c r="J338" s="2">
        <f>TREND(Calibration!$A$2:$A$4,Calibration!$B$2:$B$4,C338)</f>
        <v>350.8130891559606</v>
      </c>
      <c r="K338" s="2">
        <f>TREND(Calibration!$A$2:$A$4,Calibration!$C$2:$C$4,E338)</f>
        <v>505.83352562394202</v>
      </c>
      <c r="L338" s="2">
        <f>TREND(Calibration!$A$2:$A$4,Calibration!$D$2:$D$4,G338)</f>
        <v>596.93660656706584</v>
      </c>
    </row>
    <row r="339" spans="1:12" x14ac:dyDescent="0.25">
      <c r="A339">
        <v>1686110</v>
      </c>
      <c r="B339">
        <v>15.114000320000001</v>
      </c>
      <c r="C339">
        <v>0.31237999</v>
      </c>
      <c r="D339">
        <v>34.431999210000001</v>
      </c>
      <c r="E339">
        <v>0.25907998999999998</v>
      </c>
      <c r="F339">
        <v>38.067001339999997</v>
      </c>
      <c r="G339">
        <v>0.81110000999999998</v>
      </c>
      <c r="H339">
        <v>31.069000240000001</v>
      </c>
      <c r="J339" s="2">
        <f>TREND(Calibration!$A$2:$A$4,Calibration!$B$2:$B$4,C339)</f>
        <v>357.75637728061383</v>
      </c>
      <c r="K339" s="2">
        <f>TREND(Calibration!$A$2:$A$4,Calibration!$C$2:$C$4,E339)</f>
        <v>506.22370066878807</v>
      </c>
      <c r="L339" s="2">
        <f>TREND(Calibration!$A$2:$A$4,Calibration!$D$2:$D$4,G339)</f>
        <v>587.72368903814197</v>
      </c>
    </row>
    <row r="340" spans="1:12" x14ac:dyDescent="0.25">
      <c r="A340">
        <v>1691109</v>
      </c>
      <c r="B340">
        <v>15.227999690000001</v>
      </c>
      <c r="C340">
        <v>0.31334999000000002</v>
      </c>
      <c r="D340">
        <v>34.416000369999999</v>
      </c>
      <c r="E340">
        <v>0.25914000999999998</v>
      </c>
      <c r="F340">
        <v>38.05099869</v>
      </c>
      <c r="G340">
        <v>0.82190001000000001</v>
      </c>
      <c r="H340">
        <v>31.04599953</v>
      </c>
      <c r="J340" s="2">
        <f>TREND(Calibration!$A$2:$A$4,Calibration!$B$2:$B$4,C340)</f>
        <v>362.0462068215113</v>
      </c>
      <c r="K340" s="2">
        <f>TREND(Calibration!$A$2:$A$4,Calibration!$C$2:$C$4,E340)</f>
        <v>506.69225421403962</v>
      </c>
      <c r="L340" s="2">
        <f>TREND(Calibration!$A$2:$A$4,Calibration!$D$2:$D$4,G340)</f>
        <v>595.37749155924598</v>
      </c>
    </row>
    <row r="341" spans="1:12" x14ac:dyDescent="0.25">
      <c r="A341">
        <v>1696116</v>
      </c>
      <c r="B341">
        <v>15.338000299999999</v>
      </c>
      <c r="C341">
        <v>0.31411001</v>
      </c>
      <c r="D341">
        <v>34.402999880000003</v>
      </c>
      <c r="E341">
        <v>0.25914000999999998</v>
      </c>
      <c r="F341">
        <v>38.091999049999998</v>
      </c>
      <c r="G341">
        <v>0.83759998999999996</v>
      </c>
      <c r="H341">
        <v>31.120000839999999</v>
      </c>
      <c r="J341" s="2">
        <f>TREND(Calibration!$A$2:$A$4,Calibration!$B$2:$B$4,C341)</f>
        <v>365.40739882942125</v>
      </c>
      <c r="K341" s="2">
        <f>TREND(Calibration!$A$2:$A$4,Calibration!$C$2:$C$4,E341)</f>
        <v>506.69225421403962</v>
      </c>
      <c r="L341" s="2">
        <f>TREND(Calibration!$A$2:$A$4,Calibration!$D$2:$D$4,G341)</f>
        <v>606.50383845788326</v>
      </c>
    </row>
    <row r="342" spans="1:12" x14ac:dyDescent="0.25">
      <c r="A342">
        <v>1701109</v>
      </c>
      <c r="B342">
        <v>15.24699974</v>
      </c>
      <c r="C342">
        <v>0.31206</v>
      </c>
      <c r="D342">
        <v>34.383998869999999</v>
      </c>
      <c r="E342">
        <v>0.25907998999999998</v>
      </c>
      <c r="F342">
        <v>38.056999210000001</v>
      </c>
      <c r="G342">
        <v>0.82840002000000001</v>
      </c>
      <c r="H342">
        <v>31.08799934</v>
      </c>
      <c r="J342" s="2">
        <f>TREND(Calibration!$A$2:$A$4,Calibration!$B$2:$B$4,C342)</f>
        <v>356.34122000763273</v>
      </c>
      <c r="K342" s="2">
        <f>TREND(Calibration!$A$2:$A$4,Calibration!$C$2:$C$4,E342)</f>
        <v>506.22370066878807</v>
      </c>
      <c r="L342" s="2">
        <f>TREND(Calibration!$A$2:$A$4,Calibration!$D$2:$D$4,G342)</f>
        <v>599.98395386713503</v>
      </c>
    </row>
    <row r="343" spans="1:12" x14ac:dyDescent="0.25">
      <c r="A343">
        <v>1706109</v>
      </c>
      <c r="B343">
        <v>15.20199966</v>
      </c>
      <c r="C343">
        <v>0.31173000000000001</v>
      </c>
      <c r="D343">
        <v>34.418998719999998</v>
      </c>
      <c r="E343">
        <v>0.25876000999999998</v>
      </c>
      <c r="F343">
        <v>38.037998199999997</v>
      </c>
      <c r="G343">
        <v>0.82899999999999996</v>
      </c>
      <c r="H343">
        <v>31.135999680000001</v>
      </c>
      <c r="J343" s="2">
        <f>TREND(Calibration!$A$2:$A$4,Calibration!$B$2:$B$4,C343)</f>
        <v>354.88179346279139</v>
      </c>
      <c r="K343" s="2">
        <f>TREND(Calibration!$A$2:$A$4,Calibration!$C$2:$C$4,E343)</f>
        <v>503.72573726642986</v>
      </c>
      <c r="L343" s="2">
        <f>TREND(Calibration!$A$2:$A$4,Calibration!$D$2:$D$4,G343)</f>
        <v>600.40915094459899</v>
      </c>
    </row>
    <row r="344" spans="1:12" x14ac:dyDescent="0.25">
      <c r="A344">
        <v>1711121</v>
      </c>
      <c r="B344">
        <v>15.114000320000001</v>
      </c>
      <c r="C344">
        <v>0.31546000000000002</v>
      </c>
      <c r="D344">
        <v>34.402999880000003</v>
      </c>
      <c r="E344">
        <v>0.25881000999999998</v>
      </c>
      <c r="F344">
        <v>38.124000549999998</v>
      </c>
      <c r="G344">
        <v>0.84299999000000003</v>
      </c>
      <c r="H344">
        <v>31.11000061</v>
      </c>
      <c r="J344" s="2">
        <f>TREND(Calibration!$A$2:$A$4,Calibration!$B$2:$B$4,C344)</f>
        <v>371.37773592418012</v>
      </c>
      <c r="K344" s="2">
        <f>TREND(Calibration!$A$2:$A$4,Calibration!$C$2:$C$4,E344)</f>
        <v>504.11606844374705</v>
      </c>
      <c r="L344" s="2">
        <f>TREND(Calibration!$A$2:$A$4,Calibration!$D$2:$D$4,G344)</f>
        <v>610.33073971843521</v>
      </c>
    </row>
    <row r="345" spans="1:12" x14ac:dyDescent="0.25">
      <c r="A345">
        <v>1716118</v>
      </c>
      <c r="B345">
        <v>15.02600002</v>
      </c>
      <c r="C345">
        <v>0.31130001000000002</v>
      </c>
      <c r="D345">
        <v>34.400001529999997</v>
      </c>
      <c r="E345">
        <v>0.25876000999999998</v>
      </c>
      <c r="F345">
        <v>38.108001710000003</v>
      </c>
      <c r="G345">
        <v>0.83270001000000005</v>
      </c>
      <c r="H345">
        <v>31.07799911</v>
      </c>
      <c r="J345" s="2">
        <f>TREND(Calibration!$A$2:$A$4,Calibration!$B$2:$B$4,C345)</f>
        <v>352.9801606748631</v>
      </c>
      <c r="K345" s="2">
        <f>TREND(Calibration!$A$2:$A$4,Calibration!$C$2:$C$4,E345)</f>
        <v>503.72573726642986</v>
      </c>
      <c r="L345" s="2">
        <f>TREND(Calibration!$A$2:$A$4,Calibration!$D$2:$D$4,G345)</f>
        <v>603.03129408034999</v>
      </c>
    </row>
    <row r="346" spans="1:12" x14ac:dyDescent="0.25">
      <c r="A346">
        <v>1721133</v>
      </c>
      <c r="B346">
        <v>14.975000380000001</v>
      </c>
      <c r="C346">
        <v>0.31253998999999999</v>
      </c>
      <c r="D346">
        <v>34.396999360000002</v>
      </c>
      <c r="E346">
        <v>0.25881000999999998</v>
      </c>
      <c r="F346">
        <v>38.069999690000003</v>
      </c>
      <c r="G346">
        <v>0.83649998999999997</v>
      </c>
      <c r="H346">
        <v>31.042999269999999</v>
      </c>
      <c r="J346" s="2">
        <f>TREND(Calibration!$A$2:$A$4,Calibration!$B$2:$B$4,C346)</f>
        <v>358.4639780296277</v>
      </c>
      <c r="K346" s="2">
        <f>TREND(Calibration!$A$2:$A$4,Calibration!$C$2:$C$4,E346)</f>
        <v>504.11606844374705</v>
      </c>
      <c r="L346" s="2">
        <f>TREND(Calibration!$A$2:$A$4,Calibration!$D$2:$D$4,G346)</f>
        <v>605.72428449740039</v>
      </c>
    </row>
    <row r="347" spans="1:12" x14ac:dyDescent="0.25">
      <c r="A347">
        <v>1726116</v>
      </c>
      <c r="B347">
        <v>14.980999949999999</v>
      </c>
      <c r="C347">
        <v>0.31725001000000003</v>
      </c>
      <c r="D347">
        <v>34.4070015</v>
      </c>
      <c r="E347">
        <v>0.25784001000000001</v>
      </c>
      <c r="F347">
        <v>38.054000850000001</v>
      </c>
      <c r="G347">
        <v>0.82999997999999997</v>
      </c>
      <c r="H347">
        <v>31.004999160000001</v>
      </c>
      <c r="J347" s="2">
        <f>TREND(Calibration!$A$2:$A$4,Calibration!$B$2:$B$4,C347)</f>
        <v>379.29406352882097</v>
      </c>
      <c r="K347" s="2">
        <f>TREND(Calibration!$A$2:$A$4,Calibration!$C$2:$C$4,E347)</f>
        <v>496.54364360379623</v>
      </c>
      <c r="L347" s="2">
        <f>TREND(Calibration!$A$2:$A$4,Calibration!$D$2:$D$4,G347)</f>
        <v>601.11782218951134</v>
      </c>
    </row>
    <row r="348" spans="1:12" x14ac:dyDescent="0.25">
      <c r="A348">
        <v>1731122</v>
      </c>
      <c r="B348">
        <v>15.03299999</v>
      </c>
      <c r="C348">
        <v>0.31659999</v>
      </c>
      <c r="D348">
        <v>34.429000850000001</v>
      </c>
      <c r="E348">
        <v>0.25779000000000002</v>
      </c>
      <c r="F348">
        <v>38.073001859999998</v>
      </c>
      <c r="G348">
        <v>0.83329998999999999</v>
      </c>
      <c r="H348">
        <v>31.010999680000001</v>
      </c>
      <c r="J348" s="2">
        <f>TREND(Calibration!$A$2:$A$4,Calibration!$B$2:$B$4,C348)</f>
        <v>376.41934703585798</v>
      </c>
      <c r="K348" s="2">
        <f>TREND(Calibration!$A$2:$A$4,Calibration!$C$2:$C$4,E348)</f>
        <v>496.15323436024391</v>
      </c>
      <c r="L348" s="2">
        <f>TREND(Calibration!$A$2:$A$4,Calibration!$D$2:$D$4,G348)</f>
        <v>603.45649115781407</v>
      </c>
    </row>
    <row r="349" spans="1:12" x14ac:dyDescent="0.25">
      <c r="A349">
        <v>1736128</v>
      </c>
      <c r="B349">
        <v>15.10400009</v>
      </c>
      <c r="C349">
        <v>0.31156999000000002</v>
      </c>
      <c r="D349">
        <v>34.400001529999997</v>
      </c>
      <c r="E349">
        <v>0.25788999000000001</v>
      </c>
      <c r="F349">
        <v>38.027999880000003</v>
      </c>
      <c r="G349">
        <v>0.82899999999999996</v>
      </c>
      <c r="H349">
        <v>31.10700035</v>
      </c>
      <c r="J349" s="2">
        <f>TREND(Calibration!$A$2:$A$4,Calibration!$B$2:$B$4,C349)</f>
        <v>354.17414848873045</v>
      </c>
      <c r="K349" s="2">
        <f>TREND(Calibration!$A$2:$A$4,Calibration!$C$2:$C$4,E349)</f>
        <v>496.9338186486425</v>
      </c>
      <c r="L349" s="2">
        <f>TREND(Calibration!$A$2:$A$4,Calibration!$D$2:$D$4,G349)</f>
        <v>600.40915094459899</v>
      </c>
    </row>
    <row r="350" spans="1:12" x14ac:dyDescent="0.25">
      <c r="A350">
        <v>1741140</v>
      </c>
      <c r="B350">
        <v>15.182000159999999</v>
      </c>
      <c r="C350">
        <v>0.31514001000000003</v>
      </c>
      <c r="D350">
        <v>34.377998349999999</v>
      </c>
      <c r="E350">
        <v>0.25779000000000002</v>
      </c>
      <c r="F350">
        <v>38.05099869</v>
      </c>
      <c r="G350">
        <v>0.83539998999999998</v>
      </c>
      <c r="H350">
        <v>31.0909996</v>
      </c>
      <c r="J350" s="2">
        <f>TREND(Calibration!$A$2:$A$4,Calibration!$B$2:$B$4,C350)</f>
        <v>369.96257865119901</v>
      </c>
      <c r="K350" s="2">
        <f>TREND(Calibration!$A$2:$A$4,Calibration!$C$2:$C$4,E350)</f>
        <v>496.15323436024391</v>
      </c>
      <c r="L350" s="2">
        <f>TREND(Calibration!$A$2:$A$4,Calibration!$D$2:$D$4,G350)</f>
        <v>604.94473053691763</v>
      </c>
    </row>
    <row r="351" spans="1:12" x14ac:dyDescent="0.25">
      <c r="A351">
        <v>1746118</v>
      </c>
      <c r="B351">
        <v>15.21500015</v>
      </c>
      <c r="C351">
        <v>0.31341001000000002</v>
      </c>
      <c r="D351">
        <v>34.383998869999999</v>
      </c>
      <c r="E351">
        <v>0.25773001000000001</v>
      </c>
      <c r="F351">
        <v>38.104999540000001</v>
      </c>
      <c r="G351">
        <v>0.84189999000000004</v>
      </c>
      <c r="H351">
        <v>31.065999980000001</v>
      </c>
      <c r="J351" s="2">
        <f>TREND(Calibration!$A$2:$A$4,Calibration!$B$2:$B$4,C351)</f>
        <v>362.31164555248506</v>
      </c>
      <c r="K351" s="2">
        <f>TREND(Calibration!$A$2:$A$4,Calibration!$C$2:$C$4,E351)</f>
        <v>495.68491501369886</v>
      </c>
      <c r="L351" s="2">
        <f>TREND(Calibration!$A$2:$A$4,Calibration!$D$2:$D$4,G351)</f>
        <v>609.55118575795245</v>
      </c>
    </row>
    <row r="352" spans="1:12" x14ac:dyDescent="0.25">
      <c r="A352">
        <v>1751117</v>
      </c>
      <c r="B352">
        <v>15.19200039</v>
      </c>
      <c r="C352">
        <v>0.31091999999999997</v>
      </c>
      <c r="D352">
        <v>34.396999360000002</v>
      </c>
      <c r="E352">
        <v>0.25779000000000002</v>
      </c>
      <c r="F352">
        <v>38.097999569999999</v>
      </c>
      <c r="G352">
        <v>0.8387</v>
      </c>
      <c r="H352">
        <v>31.027000430000001</v>
      </c>
      <c r="J352" s="2">
        <f>TREND(Calibration!$A$2:$A$4,Calibration!$B$2:$B$4,C352)</f>
        <v>351.29956467090778</v>
      </c>
      <c r="K352" s="2">
        <f>TREND(Calibration!$A$2:$A$4,Calibration!$C$2:$C$4,E352)</f>
        <v>496.15323436024391</v>
      </c>
      <c r="L352" s="2">
        <f>TREND(Calibration!$A$2:$A$4,Calibration!$D$2:$D$4,G352)</f>
        <v>607.28339950522025</v>
      </c>
    </row>
    <row r="353" spans="1:12" x14ac:dyDescent="0.25">
      <c r="A353">
        <v>1756124</v>
      </c>
      <c r="B353">
        <v>15.100999829999999</v>
      </c>
      <c r="C353">
        <v>0.31345999000000002</v>
      </c>
      <c r="D353">
        <v>34.400001529999997</v>
      </c>
      <c r="E353">
        <v>0.25773001000000001</v>
      </c>
      <c r="F353">
        <v>38.085998539999999</v>
      </c>
      <c r="G353">
        <v>0.83539998999999998</v>
      </c>
      <c r="H353">
        <v>31.02099991</v>
      </c>
      <c r="J353" s="2">
        <f>TREND(Calibration!$A$2:$A$4,Calibration!$B$2:$B$4,C353)</f>
        <v>362.53268233645849</v>
      </c>
      <c r="K353" s="2">
        <f>TREND(Calibration!$A$2:$A$4,Calibration!$C$2:$C$4,E353)</f>
        <v>495.68491501369886</v>
      </c>
      <c r="L353" s="2">
        <f>TREND(Calibration!$A$2:$A$4,Calibration!$D$2:$D$4,G353)</f>
        <v>604.94473053691763</v>
      </c>
    </row>
    <row r="354" spans="1:12" x14ac:dyDescent="0.25">
      <c r="A354">
        <v>1761119</v>
      </c>
      <c r="B354">
        <v>15.071999549999999</v>
      </c>
      <c r="C354">
        <v>0.31330001000000002</v>
      </c>
      <c r="D354">
        <v>34.374000549999998</v>
      </c>
      <c r="E354">
        <v>0.25784001000000001</v>
      </c>
      <c r="F354">
        <v>38.091999049999998</v>
      </c>
      <c r="G354">
        <v>0.84189999000000004</v>
      </c>
      <c r="H354">
        <v>31.052999499999999</v>
      </c>
      <c r="J354" s="2">
        <f>TREND(Calibration!$A$2:$A$4,Calibration!$B$2:$B$4,C354)</f>
        <v>361.8251700375381</v>
      </c>
      <c r="K354" s="2">
        <f>TREND(Calibration!$A$2:$A$4,Calibration!$C$2:$C$4,E354)</f>
        <v>496.54364360379623</v>
      </c>
      <c r="L354" s="2">
        <f>TREND(Calibration!$A$2:$A$4,Calibration!$D$2:$D$4,G354)</f>
        <v>609.55118575795245</v>
      </c>
    </row>
    <row r="355" spans="1:12" x14ac:dyDescent="0.25">
      <c r="A355">
        <v>1766109</v>
      </c>
      <c r="B355">
        <v>14.977999690000001</v>
      </c>
      <c r="C355">
        <v>0.31119001000000002</v>
      </c>
      <c r="D355">
        <v>34.377998349999999</v>
      </c>
      <c r="E355">
        <v>0.25784001000000001</v>
      </c>
      <c r="F355">
        <v>38.021999360000002</v>
      </c>
      <c r="G355">
        <v>0.82899999999999996</v>
      </c>
      <c r="H355">
        <v>31.117000579999999</v>
      </c>
      <c r="J355" s="2">
        <f>TREND(Calibration!$A$2:$A$4,Calibration!$B$2:$B$4,C355)</f>
        <v>352.49368515991591</v>
      </c>
      <c r="K355" s="2">
        <f>TREND(Calibration!$A$2:$A$4,Calibration!$C$2:$C$4,E355)</f>
        <v>496.54364360379623</v>
      </c>
      <c r="L355" s="2">
        <f>TREND(Calibration!$A$2:$A$4,Calibration!$D$2:$D$4,G355)</f>
        <v>600.40915094459899</v>
      </c>
    </row>
    <row r="356" spans="1:12" x14ac:dyDescent="0.25">
      <c r="A356">
        <v>1771109</v>
      </c>
      <c r="B356">
        <v>14.98400021</v>
      </c>
      <c r="C356">
        <v>0.30610999</v>
      </c>
      <c r="D356">
        <v>34.368000029999997</v>
      </c>
      <c r="E356">
        <v>0.25779000000000002</v>
      </c>
      <c r="F356">
        <v>38.069999690000003</v>
      </c>
      <c r="G356">
        <v>0.84140002999999997</v>
      </c>
      <c r="H356">
        <v>31.0909996</v>
      </c>
      <c r="J356" s="2">
        <f>TREND(Calibration!$A$2:$A$4,Calibration!$B$2:$B$4,C356)</f>
        <v>330.02727292862778</v>
      </c>
      <c r="K356" s="2">
        <f>TREND(Calibration!$A$2:$A$4,Calibration!$C$2:$C$4,E356)</f>
        <v>496.15323436024391</v>
      </c>
      <c r="L356" s="2">
        <f>TREND(Calibration!$A$2:$A$4,Calibration!$D$2:$D$4,G356)</f>
        <v>609.19687139605878</v>
      </c>
    </row>
    <row r="357" spans="1:12" x14ac:dyDescent="0.25">
      <c r="A357">
        <v>1776109</v>
      </c>
      <c r="B357">
        <v>14.99100018</v>
      </c>
      <c r="C357">
        <v>0.30983999000000001</v>
      </c>
      <c r="D357">
        <v>34.377998349999999</v>
      </c>
      <c r="E357">
        <v>0.25779000000000002</v>
      </c>
      <c r="F357">
        <v>38.073001859999998</v>
      </c>
      <c r="G357">
        <v>0.83649998999999997</v>
      </c>
      <c r="H357">
        <v>31.114000319999999</v>
      </c>
      <c r="J357" s="2">
        <f>TREND(Calibration!$A$2:$A$4,Calibration!$B$2:$B$4,C357)</f>
        <v>346.52321539001673</v>
      </c>
      <c r="K357" s="2">
        <f>TREND(Calibration!$A$2:$A$4,Calibration!$C$2:$C$4,E357)</f>
        <v>496.15323436024391</v>
      </c>
      <c r="L357" s="2">
        <f>TREND(Calibration!$A$2:$A$4,Calibration!$D$2:$D$4,G357)</f>
        <v>605.72428449740039</v>
      </c>
    </row>
    <row r="358" spans="1:12" x14ac:dyDescent="0.25">
      <c r="A358">
        <v>1781165</v>
      </c>
      <c r="B358">
        <v>15.06200027</v>
      </c>
      <c r="C358">
        <v>0.31319001000000002</v>
      </c>
      <c r="D358">
        <v>34.400001529999997</v>
      </c>
      <c r="E358">
        <v>0.25784001000000001</v>
      </c>
      <c r="F358">
        <v>38.078998570000003</v>
      </c>
      <c r="G358">
        <v>0.83329998999999999</v>
      </c>
      <c r="H358">
        <v>31.042999269999999</v>
      </c>
      <c r="J358" s="2">
        <f>TREND(Calibration!$A$2:$A$4,Calibration!$B$2:$B$4,C358)</f>
        <v>361.33869452259091</v>
      </c>
      <c r="K358" s="2">
        <f>TREND(Calibration!$A$2:$A$4,Calibration!$C$2:$C$4,E358)</f>
        <v>496.54364360379623</v>
      </c>
      <c r="L358" s="2">
        <f>TREND(Calibration!$A$2:$A$4,Calibration!$D$2:$D$4,G358)</f>
        <v>603.45649115781407</v>
      </c>
    </row>
    <row r="359" spans="1:12" x14ac:dyDescent="0.25">
      <c r="A359">
        <v>1786119</v>
      </c>
      <c r="B359">
        <v>15.19499969</v>
      </c>
      <c r="C359">
        <v>0.31313999999999997</v>
      </c>
      <c r="D359">
        <v>34.358001710000003</v>
      </c>
      <c r="E359">
        <v>0.25784001000000001</v>
      </c>
      <c r="F359">
        <v>38.113998410000001</v>
      </c>
      <c r="G359">
        <v>0.84570003000000005</v>
      </c>
      <c r="H359">
        <v>31.062000269999999</v>
      </c>
      <c r="J359" s="2">
        <f>TREND(Calibration!$A$2:$A$4,Calibration!$B$2:$B$4,C359)</f>
        <v>361.11752506347693</v>
      </c>
      <c r="K359" s="2">
        <f>TREND(Calibration!$A$2:$A$4,Calibration!$C$2:$C$4,E359)</f>
        <v>496.54364360379623</v>
      </c>
      <c r="L359" s="2">
        <f>TREND(Calibration!$A$2:$A$4,Calibration!$D$2:$D$4,G359)</f>
        <v>612.24421869612797</v>
      </c>
    </row>
    <row r="360" spans="1:12" x14ac:dyDescent="0.25">
      <c r="A360">
        <v>1791125</v>
      </c>
      <c r="B360">
        <v>15.25399971</v>
      </c>
      <c r="C360">
        <v>0.31280999999999998</v>
      </c>
      <c r="D360">
        <v>34.377998349999999</v>
      </c>
      <c r="E360">
        <v>0.25788999000000001</v>
      </c>
      <c r="F360">
        <v>38.05099869</v>
      </c>
      <c r="G360">
        <v>0.83539998999999998</v>
      </c>
      <c r="H360">
        <v>31.0909996</v>
      </c>
      <c r="J360" s="2">
        <f>TREND(Calibration!$A$2:$A$4,Calibration!$B$2:$B$4,C360)</f>
        <v>359.6580985186356</v>
      </c>
      <c r="K360" s="2">
        <f>TREND(Calibration!$A$2:$A$4,Calibration!$C$2:$C$4,E360)</f>
        <v>496.9338186486425</v>
      </c>
      <c r="L360" s="2">
        <f>TREND(Calibration!$A$2:$A$4,Calibration!$D$2:$D$4,G360)</f>
        <v>604.94473053691763</v>
      </c>
    </row>
    <row r="361" spans="1:12" x14ac:dyDescent="0.25">
      <c r="A361">
        <v>1796109</v>
      </c>
      <c r="B361">
        <v>15.27600002</v>
      </c>
      <c r="C361">
        <v>0.31470999</v>
      </c>
      <c r="D361">
        <v>34.352001190000003</v>
      </c>
      <c r="E361">
        <v>0.25788999000000001</v>
      </c>
      <c r="F361">
        <v>38.060001370000002</v>
      </c>
      <c r="G361">
        <v>0.82999997999999997</v>
      </c>
      <c r="H361">
        <v>31.0909996</v>
      </c>
      <c r="J361" s="2">
        <f>TREND(Calibration!$A$2:$A$4,Calibration!$B$2:$B$4,C361)</f>
        <v>368.06081318813017</v>
      </c>
      <c r="K361" s="2">
        <f>TREND(Calibration!$A$2:$A$4,Calibration!$C$2:$C$4,E361)</f>
        <v>496.9338186486425</v>
      </c>
      <c r="L361" s="2">
        <f>TREND(Calibration!$A$2:$A$4,Calibration!$D$2:$D$4,G361)</f>
        <v>601.11782218951134</v>
      </c>
    </row>
    <row r="362" spans="1:12" x14ac:dyDescent="0.25">
      <c r="A362">
        <v>1801119</v>
      </c>
      <c r="B362">
        <v>15.286000250000001</v>
      </c>
      <c r="C362">
        <v>0.31367999000000002</v>
      </c>
      <c r="D362">
        <v>34.346000670000002</v>
      </c>
      <c r="E362">
        <v>0.25810999000000001</v>
      </c>
      <c r="F362">
        <v>38.119998930000001</v>
      </c>
      <c r="G362">
        <v>0.83600003000000001</v>
      </c>
      <c r="H362">
        <v>31.08799934</v>
      </c>
      <c r="J362" s="2">
        <f>TREND(Calibration!$A$2:$A$4,Calibration!$B$2:$B$4,C362)</f>
        <v>363.50563336635264</v>
      </c>
      <c r="K362" s="2">
        <f>TREND(Calibration!$A$2:$A$4,Calibration!$C$2:$C$4,E362)</f>
        <v>498.65127582883747</v>
      </c>
      <c r="L362" s="2">
        <f>TREND(Calibration!$A$2:$A$4,Calibration!$D$2:$D$4,G362)</f>
        <v>605.36997013550683</v>
      </c>
    </row>
    <row r="363" spans="1:12" x14ac:dyDescent="0.25">
      <c r="A363">
        <v>1806108</v>
      </c>
      <c r="B363">
        <v>15.16899967</v>
      </c>
      <c r="C363">
        <v>0.31</v>
      </c>
      <c r="D363">
        <v>34.365001679999999</v>
      </c>
      <c r="E363">
        <v>0.25810999000000001</v>
      </c>
      <c r="F363">
        <v>38.091999049999998</v>
      </c>
      <c r="G363">
        <v>0.82789999000000003</v>
      </c>
      <c r="H363">
        <v>31.04599953</v>
      </c>
      <c r="J363" s="2">
        <f>TREND(Calibration!$A$2:$A$4,Calibration!$B$2:$B$4,C363)</f>
        <v>347.23086036407744</v>
      </c>
      <c r="K363" s="2">
        <f>TREND(Calibration!$A$2:$A$4,Calibration!$C$2:$C$4,E363)</f>
        <v>498.65127582883747</v>
      </c>
      <c r="L363" s="2">
        <f>TREND(Calibration!$A$2:$A$4,Calibration!$D$2:$D$4,G363)</f>
        <v>599.62958989726212</v>
      </c>
    </row>
    <row r="364" spans="1:12" x14ac:dyDescent="0.25">
      <c r="A364">
        <v>1811109</v>
      </c>
      <c r="B364">
        <v>15.04300022</v>
      </c>
      <c r="C364">
        <v>0.31080999999999998</v>
      </c>
      <c r="D364">
        <v>34.4070015</v>
      </c>
      <c r="E364">
        <v>0.25816</v>
      </c>
      <c r="F364">
        <v>38.060001370000002</v>
      </c>
      <c r="G364">
        <v>0.82410002000000004</v>
      </c>
      <c r="H364">
        <v>31.04899979</v>
      </c>
      <c r="J364" s="2">
        <f>TREND(Calibration!$A$2:$A$4,Calibration!$B$2:$B$4,C364)</f>
        <v>350.8130891559606</v>
      </c>
      <c r="K364" s="2">
        <f>TREND(Calibration!$A$2:$A$4,Calibration!$C$2:$C$4,E364)</f>
        <v>499.04168507239001</v>
      </c>
      <c r="L364" s="2">
        <f>TREND(Calibration!$A$2:$A$4,Calibration!$D$2:$D$4,G364)</f>
        <v>596.93660656706584</v>
      </c>
    </row>
    <row r="365" spans="1:12" x14ac:dyDescent="0.25">
      <c r="A365">
        <v>1816149</v>
      </c>
      <c r="B365">
        <v>15.0170002</v>
      </c>
      <c r="C365">
        <v>0.31217</v>
      </c>
      <c r="D365">
        <v>34.346000670000002</v>
      </c>
      <c r="E365">
        <v>0.25779000000000002</v>
      </c>
      <c r="F365">
        <v>38.037998199999997</v>
      </c>
      <c r="G365">
        <v>0.82730000999999997</v>
      </c>
      <c r="H365">
        <v>31.129999160000001</v>
      </c>
      <c r="J365" s="2">
        <f>TREND(Calibration!$A$2:$A$4,Calibration!$B$2:$B$4,C365)</f>
        <v>356.82769552257969</v>
      </c>
      <c r="K365" s="2">
        <f>TREND(Calibration!$A$2:$A$4,Calibration!$C$2:$C$4,E365)</f>
        <v>496.15323436024391</v>
      </c>
      <c r="L365" s="2">
        <f>TREND(Calibration!$A$2:$A$4,Calibration!$D$2:$D$4,G365)</f>
        <v>599.20439281979793</v>
      </c>
    </row>
    <row r="366" spans="1:12" x14ac:dyDescent="0.25">
      <c r="A366">
        <v>1821204</v>
      </c>
      <c r="B366">
        <v>14.96500015</v>
      </c>
      <c r="C366">
        <v>0.31027000999999998</v>
      </c>
      <c r="D366">
        <v>34.381000520000001</v>
      </c>
      <c r="E366">
        <v>0.25773001000000001</v>
      </c>
      <c r="F366">
        <v>38.09500122</v>
      </c>
      <c r="G366">
        <v>0.81919998000000005</v>
      </c>
      <c r="H366">
        <v>31.040000920000001</v>
      </c>
      <c r="J366" s="2">
        <f>TREND(Calibration!$A$2:$A$4,Calibration!$B$2:$B$4,C366)</f>
        <v>348.42498085308534</v>
      </c>
      <c r="K366" s="2">
        <f>TREND(Calibration!$A$2:$A$4,Calibration!$C$2:$C$4,E366)</f>
        <v>495.68491501369886</v>
      </c>
      <c r="L366" s="2">
        <f>TREND(Calibration!$A$2:$A$4,Calibration!$D$2:$D$4,G366)</f>
        <v>593.46401966840745</v>
      </c>
    </row>
    <row r="367" spans="1:12" x14ac:dyDescent="0.25">
      <c r="A367">
        <v>1826110</v>
      </c>
      <c r="B367">
        <v>15.006999970000001</v>
      </c>
      <c r="C367">
        <v>0.31091999999999997</v>
      </c>
      <c r="D367">
        <v>34.381000520000001</v>
      </c>
      <c r="E367">
        <v>0.25779000000000002</v>
      </c>
      <c r="F367">
        <v>38.034999849999998</v>
      </c>
      <c r="G367">
        <v>0.81489997999999997</v>
      </c>
      <c r="H367">
        <v>31.040000920000001</v>
      </c>
      <c r="J367" s="2">
        <f>TREND(Calibration!$A$2:$A$4,Calibration!$B$2:$B$4,C367)</f>
        <v>351.29956467090778</v>
      </c>
      <c r="K367" s="2">
        <f>TREND(Calibration!$A$2:$A$4,Calibration!$C$2:$C$4,E367)</f>
        <v>496.15323436024391</v>
      </c>
      <c r="L367" s="2">
        <f>TREND(Calibration!$A$2:$A$4,Calibration!$D$2:$D$4,G367)</f>
        <v>590.41667236833825</v>
      </c>
    </row>
    <row r="368" spans="1:12" x14ac:dyDescent="0.25">
      <c r="A368">
        <v>1831115</v>
      </c>
      <c r="B368">
        <v>15.15600014</v>
      </c>
      <c r="C368">
        <v>0.31038000999999998</v>
      </c>
      <c r="D368">
        <v>34.381000520000001</v>
      </c>
      <c r="E368">
        <v>0.25779000000000002</v>
      </c>
      <c r="F368">
        <v>38.101001740000001</v>
      </c>
      <c r="G368">
        <v>0.83380001999999998</v>
      </c>
      <c r="H368">
        <v>31.033000950000002</v>
      </c>
      <c r="J368" s="2">
        <f>TREND(Calibration!$A$2:$A$4,Calibration!$B$2:$B$4,C368)</f>
        <v>348.91145636803253</v>
      </c>
      <c r="K368" s="2">
        <f>TREND(Calibration!$A$2:$A$4,Calibration!$C$2:$C$4,E368)</f>
        <v>496.15323436024391</v>
      </c>
      <c r="L368" s="2">
        <f>TREND(Calibration!$A$2:$A$4,Calibration!$D$2:$D$4,G368)</f>
        <v>603.81085512768698</v>
      </c>
    </row>
    <row r="369" spans="1:12" x14ac:dyDescent="0.25">
      <c r="A369">
        <v>1836117</v>
      </c>
      <c r="B369">
        <v>15.21800041</v>
      </c>
      <c r="C369">
        <v>0.31060000999999998</v>
      </c>
      <c r="D369">
        <v>34.368000029999997</v>
      </c>
      <c r="E369">
        <v>0.25779000000000002</v>
      </c>
      <c r="F369">
        <v>38.067001339999997</v>
      </c>
      <c r="G369">
        <v>0.83109999000000001</v>
      </c>
      <c r="H369">
        <v>31.10700035</v>
      </c>
      <c r="J369" s="2">
        <f>TREND(Calibration!$A$2:$A$4,Calibration!$B$2:$B$4,C369)</f>
        <v>349.88440739792668</v>
      </c>
      <c r="K369" s="2">
        <f>TREND(Calibration!$A$2:$A$4,Calibration!$C$2:$C$4,E369)</f>
        <v>496.15323436024391</v>
      </c>
      <c r="L369" s="2">
        <f>TREND(Calibration!$A$2:$A$4,Calibration!$D$2:$D$4,G369)</f>
        <v>601.89738323684844</v>
      </c>
    </row>
    <row r="370" spans="1:12" x14ac:dyDescent="0.25">
      <c r="A370">
        <v>1841116</v>
      </c>
      <c r="B370">
        <v>15.347999570000001</v>
      </c>
      <c r="C370">
        <v>0.31167999000000002</v>
      </c>
      <c r="D370">
        <v>34.348999020000001</v>
      </c>
      <c r="E370">
        <v>0.25768000000000002</v>
      </c>
      <c r="F370">
        <v>38.101001740000001</v>
      </c>
      <c r="G370">
        <v>0.83170003000000003</v>
      </c>
      <c r="H370">
        <v>31.09399986</v>
      </c>
      <c r="J370" s="2">
        <f>TREND(Calibration!$A$2:$A$4,Calibration!$B$2:$B$4,C370)</f>
        <v>354.66062400367764</v>
      </c>
      <c r="K370" s="2">
        <f>TREND(Calibration!$A$2:$A$4,Calibration!$C$2:$C$4,E370)</f>
        <v>495.29450577014632</v>
      </c>
      <c r="L370" s="2">
        <f>TREND(Calibration!$A$2:$A$4,Calibration!$D$2:$D$4,G370)</f>
        <v>602.32262283543764</v>
      </c>
    </row>
    <row r="371" spans="1:12" x14ac:dyDescent="0.25">
      <c r="A371">
        <v>1846117</v>
      </c>
      <c r="B371">
        <v>15.39599991</v>
      </c>
      <c r="C371">
        <v>0.31703000999999997</v>
      </c>
      <c r="D371">
        <v>34.341999049999998</v>
      </c>
      <c r="E371">
        <v>0.25784001000000001</v>
      </c>
      <c r="F371">
        <v>38.124000549999998</v>
      </c>
      <c r="G371">
        <v>0.83440000000000003</v>
      </c>
      <c r="H371">
        <v>31.08799934</v>
      </c>
      <c r="J371" s="2">
        <f>TREND(Calibration!$A$2:$A$4,Calibration!$B$2:$B$4,C371)</f>
        <v>378.3211124989266</v>
      </c>
      <c r="K371" s="2">
        <f>TREND(Calibration!$A$2:$A$4,Calibration!$C$2:$C$4,E371)</f>
        <v>496.54364360379623</v>
      </c>
      <c r="L371" s="2">
        <f>TREND(Calibration!$A$2:$A$4,Calibration!$D$2:$D$4,G371)</f>
        <v>604.23605220515105</v>
      </c>
    </row>
    <row r="372" spans="1:12" x14ac:dyDescent="0.25">
      <c r="A372">
        <v>1851108</v>
      </c>
      <c r="B372">
        <v>15.32499981</v>
      </c>
      <c r="C372">
        <v>0.31330001000000002</v>
      </c>
      <c r="D372">
        <v>34.381000520000001</v>
      </c>
      <c r="E372">
        <v>0.25784001000000001</v>
      </c>
      <c r="F372">
        <v>38.056999210000001</v>
      </c>
      <c r="G372">
        <v>0.81550001999999999</v>
      </c>
      <c r="H372">
        <v>31.033000950000002</v>
      </c>
      <c r="J372" s="2">
        <f>TREND(Calibration!$A$2:$A$4,Calibration!$B$2:$B$4,C372)</f>
        <v>361.8251700375381</v>
      </c>
      <c r="K372" s="2">
        <f>TREND(Calibration!$A$2:$A$4,Calibration!$C$2:$C$4,E372)</f>
        <v>496.54364360379623</v>
      </c>
      <c r="L372" s="2">
        <f>TREND(Calibration!$A$2:$A$4,Calibration!$D$2:$D$4,G372)</f>
        <v>590.84191196692746</v>
      </c>
    </row>
    <row r="373" spans="1:12" x14ac:dyDescent="0.25">
      <c r="A373">
        <v>1856116</v>
      </c>
      <c r="B373">
        <v>15.27999973</v>
      </c>
      <c r="C373">
        <v>0.31302999999999997</v>
      </c>
      <c r="D373">
        <v>34.368000029999997</v>
      </c>
      <c r="E373">
        <v>0.25784001000000001</v>
      </c>
      <c r="F373">
        <v>38.082000729999997</v>
      </c>
      <c r="G373">
        <v>0.82459998000000001</v>
      </c>
      <c r="H373">
        <v>31.10400009</v>
      </c>
      <c r="J373" s="2">
        <f>TREND(Calibration!$A$2:$A$4,Calibration!$B$2:$B$4,C373)</f>
        <v>360.63104954852997</v>
      </c>
      <c r="K373" s="2">
        <f>TREND(Calibration!$A$2:$A$4,Calibration!$C$2:$C$4,E373)</f>
        <v>496.54364360379623</v>
      </c>
      <c r="L373" s="2">
        <f>TREND(Calibration!$A$2:$A$4,Calibration!$D$2:$D$4,G373)</f>
        <v>597.29092092895939</v>
      </c>
    </row>
    <row r="374" spans="1:12" x14ac:dyDescent="0.25">
      <c r="A374">
        <v>1861108</v>
      </c>
      <c r="B374">
        <v>15.15999985</v>
      </c>
      <c r="C374">
        <v>0.31189001</v>
      </c>
      <c r="D374">
        <v>34.370998380000003</v>
      </c>
      <c r="E374">
        <v>0.25779000000000002</v>
      </c>
      <c r="F374">
        <v>38.073001859999998</v>
      </c>
      <c r="G374">
        <v>0.81709999</v>
      </c>
      <c r="H374">
        <v>31.027000430000001</v>
      </c>
      <c r="J374" s="2">
        <f>TREND(Calibration!$A$2:$A$4,Calibration!$B$2:$B$4,C374)</f>
        <v>355.58943843685211</v>
      </c>
      <c r="K374" s="2">
        <f>TREND(Calibration!$A$2:$A$4,Calibration!$C$2:$C$4,E374)</f>
        <v>496.15323436024391</v>
      </c>
      <c r="L374" s="2">
        <f>TREND(Calibration!$A$2:$A$4,Calibration!$D$2:$D$4,G374)</f>
        <v>591.975787376158</v>
      </c>
    </row>
    <row r="375" spans="1:12" x14ac:dyDescent="0.25">
      <c r="A375">
        <v>1866117</v>
      </c>
      <c r="B375">
        <v>15.123999599999999</v>
      </c>
      <c r="C375">
        <v>0.31264999999999998</v>
      </c>
      <c r="D375">
        <v>34.3390007</v>
      </c>
      <c r="E375">
        <v>0.25779000000000002</v>
      </c>
      <c r="F375">
        <v>38.09500122</v>
      </c>
      <c r="G375">
        <v>0.82520002000000003</v>
      </c>
      <c r="H375">
        <v>31.0909996</v>
      </c>
      <c r="J375" s="2">
        <f>TREND(Calibration!$A$2:$A$4,Calibration!$B$2:$B$4,C375)</f>
        <v>358.95049776962173</v>
      </c>
      <c r="K375" s="2">
        <f>TREND(Calibration!$A$2:$A$4,Calibration!$C$2:$C$4,E375)</f>
        <v>496.15323436024391</v>
      </c>
      <c r="L375" s="2">
        <f>TREND(Calibration!$A$2:$A$4,Calibration!$D$2:$D$4,G375)</f>
        <v>597.7161605275486</v>
      </c>
    </row>
    <row r="376" spans="1:12" x14ac:dyDescent="0.25">
      <c r="A376">
        <v>1871109</v>
      </c>
      <c r="B376">
        <v>15.07800007</v>
      </c>
      <c r="C376">
        <v>0.31200000999999999</v>
      </c>
      <c r="D376">
        <v>34.348999020000001</v>
      </c>
      <c r="E376">
        <v>0.25788999000000001</v>
      </c>
      <c r="F376">
        <v>38.132999419999997</v>
      </c>
      <c r="G376">
        <v>0.82029998000000004</v>
      </c>
      <c r="H376">
        <v>31.030000690000001</v>
      </c>
      <c r="J376" s="2">
        <f>TREND(Calibration!$A$2:$A$4,Calibration!$B$2:$B$4,C376)</f>
        <v>356.07591395179929</v>
      </c>
      <c r="K376" s="2">
        <f>TREND(Calibration!$A$2:$A$4,Calibration!$C$2:$C$4,E376)</f>
        <v>496.9338186486425</v>
      </c>
      <c r="L376" s="2">
        <f>TREND(Calibration!$A$2:$A$4,Calibration!$D$2:$D$4,G376)</f>
        <v>594.24357362889032</v>
      </c>
    </row>
    <row r="377" spans="1:12" x14ac:dyDescent="0.25">
      <c r="A377">
        <v>1876109</v>
      </c>
      <c r="B377">
        <v>15.022999759999999</v>
      </c>
      <c r="C377">
        <v>0.31173000000000001</v>
      </c>
      <c r="D377">
        <v>34.387001040000001</v>
      </c>
      <c r="E377">
        <v>0.25746000000000002</v>
      </c>
      <c r="F377">
        <v>38.056999210000001</v>
      </c>
      <c r="G377">
        <v>0.80900002000000004</v>
      </c>
      <c r="H377">
        <v>31.03700066</v>
      </c>
      <c r="J377" s="2">
        <f>TREND(Calibration!$A$2:$A$4,Calibration!$B$2:$B$4,C377)</f>
        <v>354.88179346279139</v>
      </c>
      <c r="K377" s="2">
        <f>TREND(Calibration!$A$2:$A$4,Calibration!$C$2:$C$4,E377)</f>
        <v>493.57704858995135</v>
      </c>
      <c r="L377" s="2">
        <f>TREND(Calibration!$A$2:$A$4,Calibration!$D$2:$D$4,G377)</f>
        <v>586.23545674589263</v>
      </c>
    </row>
    <row r="378" spans="1:12" x14ac:dyDescent="0.25">
      <c r="A378">
        <v>1881109</v>
      </c>
      <c r="B378">
        <v>15.07800007</v>
      </c>
      <c r="C378">
        <v>0.31195000000000001</v>
      </c>
      <c r="D378">
        <v>34.358001710000003</v>
      </c>
      <c r="E378">
        <v>0.25751998999999998</v>
      </c>
      <c r="F378">
        <v>38.05099869</v>
      </c>
      <c r="G378">
        <v>0.80199999</v>
      </c>
      <c r="H378">
        <v>31.000999449999998</v>
      </c>
      <c r="J378" s="2">
        <f>TREND(Calibration!$A$2:$A$4,Calibration!$B$2:$B$4,C378)</f>
        <v>355.85474449268554</v>
      </c>
      <c r="K378" s="2">
        <f>TREND(Calibration!$A$2:$A$4,Calibration!$C$2:$C$4,E378)</f>
        <v>494.04536793649595</v>
      </c>
      <c r="L378" s="2">
        <f>TREND(Calibration!$A$2:$A$4,Calibration!$D$2:$D$4,G378)</f>
        <v>581.27463755498491</v>
      </c>
    </row>
    <row r="379" spans="1:12" x14ac:dyDescent="0.25">
      <c r="A379">
        <v>1886206</v>
      </c>
      <c r="B379">
        <v>15.11100006</v>
      </c>
      <c r="C379">
        <v>0.31189001</v>
      </c>
      <c r="D379">
        <v>34.368000029999997</v>
      </c>
      <c r="E379">
        <v>0.25757000000000002</v>
      </c>
      <c r="F379">
        <v>38.067001339999997</v>
      </c>
      <c r="G379">
        <v>0.81059998</v>
      </c>
      <c r="H379">
        <v>31.059000019999999</v>
      </c>
      <c r="J379" s="2">
        <f>TREND(Calibration!$A$2:$A$4,Calibration!$B$2:$B$4,C379)</f>
        <v>355.58943843685211</v>
      </c>
      <c r="K379" s="2">
        <f>TREND(Calibration!$A$2:$A$4,Calibration!$C$2:$C$4,E379)</f>
        <v>494.43577718004872</v>
      </c>
      <c r="L379" s="2">
        <f>TREND(Calibration!$A$2:$A$4,Calibration!$D$2:$D$4,G379)</f>
        <v>587.36932506826906</v>
      </c>
    </row>
    <row r="380" spans="1:12" x14ac:dyDescent="0.25">
      <c r="A380">
        <v>1891109</v>
      </c>
      <c r="B380">
        <v>15.15600014</v>
      </c>
      <c r="C380">
        <v>0.31237999</v>
      </c>
      <c r="D380">
        <v>34.381000520000001</v>
      </c>
      <c r="E380">
        <v>0.25751998999999998</v>
      </c>
      <c r="F380">
        <v>38.067001339999997</v>
      </c>
      <c r="G380">
        <v>0.81110000999999998</v>
      </c>
      <c r="H380">
        <v>31.007999420000001</v>
      </c>
      <c r="J380" s="2">
        <f>TREND(Calibration!$A$2:$A$4,Calibration!$B$2:$B$4,C380)</f>
        <v>357.75637728061383</v>
      </c>
      <c r="K380" s="2">
        <f>TREND(Calibration!$A$2:$A$4,Calibration!$C$2:$C$4,E380)</f>
        <v>494.04536793649595</v>
      </c>
      <c r="L380" s="2">
        <f>TREND(Calibration!$A$2:$A$4,Calibration!$D$2:$D$4,G380)</f>
        <v>587.72368903814197</v>
      </c>
    </row>
    <row r="381" spans="1:12" x14ac:dyDescent="0.25">
      <c r="A381">
        <v>1896109</v>
      </c>
      <c r="B381">
        <v>15.24400043</v>
      </c>
      <c r="C381">
        <v>0.31167999000000002</v>
      </c>
      <c r="D381">
        <v>34.33000183</v>
      </c>
      <c r="E381">
        <v>0.25751998999999998</v>
      </c>
      <c r="F381">
        <v>38.111000060000002</v>
      </c>
      <c r="G381">
        <v>0.82359998999999995</v>
      </c>
      <c r="H381">
        <v>31.062000269999999</v>
      </c>
      <c r="J381" s="2">
        <f>TREND(Calibration!$A$2:$A$4,Calibration!$B$2:$B$4,C381)</f>
        <v>354.66062400367764</v>
      </c>
      <c r="K381" s="2">
        <f>TREND(Calibration!$A$2:$A$4,Calibration!$C$2:$C$4,E381)</f>
        <v>494.04536793649595</v>
      </c>
      <c r="L381" s="2">
        <f>TREND(Calibration!$A$2:$A$4,Calibration!$D$2:$D$4,G381)</f>
        <v>596.58224259719282</v>
      </c>
    </row>
    <row r="382" spans="1:12" x14ac:dyDescent="0.25">
      <c r="A382">
        <v>1901109</v>
      </c>
      <c r="B382">
        <v>15.23400021</v>
      </c>
      <c r="C382">
        <v>0.31134999000000002</v>
      </c>
      <c r="D382">
        <v>34.370998380000003</v>
      </c>
      <c r="E382">
        <v>0.25714000999999997</v>
      </c>
      <c r="F382">
        <v>38.091999049999998</v>
      </c>
      <c r="G382">
        <v>0.82029998000000004</v>
      </c>
      <c r="H382">
        <v>31.004999160000001</v>
      </c>
      <c r="J382" s="2">
        <f>TREND(Calibration!$A$2:$A$4,Calibration!$B$2:$B$4,C382)</f>
        <v>353.2011974588363</v>
      </c>
      <c r="K382" s="2">
        <f>TREND(Calibration!$A$2:$A$4,Calibration!$C$2:$C$4,E382)</f>
        <v>491.07900712135711</v>
      </c>
      <c r="L382" s="2">
        <f>TREND(Calibration!$A$2:$A$4,Calibration!$D$2:$D$4,G382)</f>
        <v>594.24357362889032</v>
      </c>
    </row>
    <row r="383" spans="1:12" x14ac:dyDescent="0.25">
      <c r="A383">
        <v>1906108</v>
      </c>
      <c r="B383">
        <v>15.15999985</v>
      </c>
      <c r="C383">
        <v>0.31275999999999998</v>
      </c>
      <c r="D383">
        <v>34.354999540000001</v>
      </c>
      <c r="E383">
        <v>0.25714000999999997</v>
      </c>
      <c r="F383">
        <v>38.097999569999999</v>
      </c>
      <c r="G383">
        <v>0.81440002</v>
      </c>
      <c r="H383">
        <v>31.017000199999998</v>
      </c>
      <c r="J383" s="2">
        <f>TREND(Calibration!$A$2:$A$4,Calibration!$B$2:$B$4,C383)</f>
        <v>359.43697328456869</v>
      </c>
      <c r="K383" s="2">
        <f>TREND(Calibration!$A$2:$A$4,Calibration!$C$2:$C$4,E383)</f>
        <v>491.07900712135711</v>
      </c>
      <c r="L383" s="2">
        <f>TREND(Calibration!$A$2:$A$4,Calibration!$D$2:$D$4,G383)</f>
        <v>590.06235800644458</v>
      </c>
    </row>
    <row r="384" spans="1:12" x14ac:dyDescent="0.25">
      <c r="A384">
        <v>1911116</v>
      </c>
      <c r="B384">
        <v>15.100999829999999</v>
      </c>
      <c r="C384">
        <v>0.31330001000000002</v>
      </c>
      <c r="D384">
        <v>34.365001679999999</v>
      </c>
      <c r="E384">
        <v>0.25718998999999998</v>
      </c>
      <c r="F384">
        <v>38.034999849999998</v>
      </c>
      <c r="G384">
        <v>0.80739998999999996</v>
      </c>
      <c r="H384">
        <v>31.062000269999999</v>
      </c>
      <c r="J384" s="2">
        <f>TREND(Calibration!$A$2:$A$4,Calibration!$B$2:$B$4,C384)</f>
        <v>361.8251700375381</v>
      </c>
      <c r="K384" s="2">
        <f>TREND(Calibration!$A$2:$A$4,Calibration!$C$2:$C$4,E384)</f>
        <v>491.46918216620338</v>
      </c>
      <c r="L384" s="2">
        <f>TREND(Calibration!$A$2:$A$4,Calibration!$D$2:$D$4,G384)</f>
        <v>585.10153881553686</v>
      </c>
    </row>
    <row r="385" spans="1:12" x14ac:dyDescent="0.25">
      <c r="A385">
        <v>1916118</v>
      </c>
      <c r="B385">
        <v>15.010000229999999</v>
      </c>
      <c r="C385">
        <v>0.32129999999999997</v>
      </c>
      <c r="D385">
        <v>34.394001009999997</v>
      </c>
      <c r="E385">
        <v>0.25714000999999997</v>
      </c>
      <c r="F385">
        <v>38.060001370000002</v>
      </c>
      <c r="G385">
        <v>0.80250001000000004</v>
      </c>
      <c r="H385">
        <v>31.010999680000001</v>
      </c>
      <c r="J385" s="2">
        <f>TREND(Calibration!$A$2:$A$4,Calibration!$B$2:$B$4,C385)</f>
        <v>397.2051632631908</v>
      </c>
      <c r="K385" s="2">
        <f>TREND(Calibration!$A$2:$A$4,Calibration!$C$2:$C$4,E385)</f>
        <v>491.07900712135711</v>
      </c>
      <c r="L385" s="2">
        <f>TREND(Calibration!$A$2:$A$4,Calibration!$D$2:$D$4,G385)</f>
        <v>581.62899443800359</v>
      </c>
    </row>
    <row r="386" spans="1:12" x14ac:dyDescent="0.25">
      <c r="A386">
        <v>1921109</v>
      </c>
      <c r="B386">
        <v>14.98799992</v>
      </c>
      <c r="C386">
        <v>0.31152001000000001</v>
      </c>
      <c r="D386">
        <v>34.341999049999998</v>
      </c>
      <c r="E386">
        <v>0.25714000999999997</v>
      </c>
      <c r="F386">
        <v>38.0890007</v>
      </c>
      <c r="G386">
        <v>0.80949998000000001</v>
      </c>
      <c r="H386">
        <v>31.082000730000001</v>
      </c>
      <c r="J386" s="2">
        <f>TREND(Calibration!$A$2:$A$4,Calibration!$B$2:$B$4,C386)</f>
        <v>353.95311170475725</v>
      </c>
      <c r="K386" s="2">
        <f>TREND(Calibration!$A$2:$A$4,Calibration!$C$2:$C$4,E386)</f>
        <v>491.07900712135711</v>
      </c>
      <c r="L386" s="2">
        <f>TREND(Calibration!$A$2:$A$4,Calibration!$D$2:$D$4,G386)</f>
        <v>586.58977110778619</v>
      </c>
    </row>
    <row r="387" spans="1:12" x14ac:dyDescent="0.25">
      <c r="A387">
        <v>1926206</v>
      </c>
      <c r="B387">
        <v>15.036000250000001</v>
      </c>
      <c r="C387">
        <v>0.31718998999999998</v>
      </c>
      <c r="D387">
        <v>34.352001190000003</v>
      </c>
      <c r="E387">
        <v>0.25714000999999997</v>
      </c>
      <c r="F387">
        <v>38.101001740000001</v>
      </c>
      <c r="G387">
        <v>0.81169999000000004</v>
      </c>
      <c r="H387">
        <v>31.082000730000001</v>
      </c>
      <c r="J387" s="2">
        <f>TREND(Calibration!$A$2:$A$4,Calibration!$B$2:$B$4,C387)</f>
        <v>379.02862479784699</v>
      </c>
      <c r="K387" s="2">
        <f>TREND(Calibration!$A$2:$A$4,Calibration!$C$2:$C$4,E387)</f>
        <v>491.07900712135711</v>
      </c>
      <c r="L387" s="2">
        <f>TREND(Calibration!$A$2:$A$4,Calibration!$D$2:$D$4,G387)</f>
        <v>588.14888611560605</v>
      </c>
    </row>
    <row r="388" spans="1:12" x14ac:dyDescent="0.25">
      <c r="A388">
        <v>1931190</v>
      </c>
      <c r="B388">
        <v>15.123999599999999</v>
      </c>
      <c r="C388">
        <v>0.31617001</v>
      </c>
      <c r="D388">
        <v>34.326000209999997</v>
      </c>
      <c r="E388">
        <v>0.25681000999999998</v>
      </c>
      <c r="F388">
        <v>38.108001710000003</v>
      </c>
      <c r="G388">
        <v>0.81650001000000005</v>
      </c>
      <c r="H388">
        <v>31.100999829999999</v>
      </c>
      <c r="J388" s="2">
        <f>TREND(Calibration!$A$2:$A$4,Calibration!$B$2:$B$4,C388)</f>
        <v>374.51775847297654</v>
      </c>
      <c r="K388" s="2">
        <f>TREND(Calibration!$A$2:$A$4,Calibration!$C$2:$C$4,E388)</f>
        <v>488.50282135106454</v>
      </c>
      <c r="L388" s="2">
        <f>TREND(Calibration!$A$2:$A$4,Calibration!$D$2:$D$4,G388)</f>
        <v>591.55059029869403</v>
      </c>
    </row>
    <row r="389" spans="1:12" x14ac:dyDescent="0.25">
      <c r="A389">
        <v>1936118</v>
      </c>
      <c r="B389">
        <v>15.22399998</v>
      </c>
      <c r="C389">
        <v>0.31497999999999998</v>
      </c>
      <c r="D389">
        <v>34.312999730000001</v>
      </c>
      <c r="E389">
        <v>0.25686999999999999</v>
      </c>
      <c r="F389">
        <v>38.113998410000001</v>
      </c>
      <c r="G389">
        <v>0.81379997999999998</v>
      </c>
      <c r="H389">
        <v>31.04899979</v>
      </c>
      <c r="J389" s="2">
        <f>TREND(Calibration!$A$2:$A$4,Calibration!$B$2:$B$4,C389)</f>
        <v>369.25493367713807</v>
      </c>
      <c r="K389" s="2">
        <f>TREND(Calibration!$A$2:$A$4,Calibration!$C$2:$C$4,E389)</f>
        <v>488.97114069760983</v>
      </c>
      <c r="L389" s="2">
        <f>TREND(Calibration!$A$2:$A$4,Calibration!$D$2:$D$4,G389)</f>
        <v>589.63711840785538</v>
      </c>
    </row>
    <row r="390" spans="1:12" x14ac:dyDescent="0.25">
      <c r="A390">
        <v>1941110</v>
      </c>
      <c r="B390">
        <v>15.373999599999999</v>
      </c>
      <c r="C390">
        <v>0.31053998999999999</v>
      </c>
      <c r="D390">
        <v>34.348999020000001</v>
      </c>
      <c r="E390">
        <v>0.25686999999999999</v>
      </c>
      <c r="F390">
        <v>38.101001740000001</v>
      </c>
      <c r="G390">
        <v>0.80900002000000004</v>
      </c>
      <c r="H390">
        <v>30.997999190000002</v>
      </c>
      <c r="J390" s="2">
        <f>TREND(Calibration!$A$2:$A$4,Calibration!$B$2:$B$4,C390)</f>
        <v>349.61896866695292</v>
      </c>
      <c r="K390" s="2">
        <f>TREND(Calibration!$A$2:$A$4,Calibration!$C$2:$C$4,E390)</f>
        <v>488.97114069760983</v>
      </c>
      <c r="L390" s="2">
        <f>TREND(Calibration!$A$2:$A$4,Calibration!$D$2:$D$4,G390)</f>
        <v>586.23545674589263</v>
      </c>
    </row>
    <row r="391" spans="1:12" x14ac:dyDescent="0.25">
      <c r="A391">
        <v>1946109</v>
      </c>
      <c r="B391">
        <v>15.36100006</v>
      </c>
      <c r="C391">
        <v>0.30698001000000003</v>
      </c>
      <c r="D391">
        <v>34.341999049999998</v>
      </c>
      <c r="E391">
        <v>0.25681000999999998</v>
      </c>
      <c r="F391">
        <v>38.025001529999997</v>
      </c>
      <c r="G391">
        <v>0.80299997000000001</v>
      </c>
      <c r="H391">
        <v>31.017000199999998</v>
      </c>
      <c r="J391" s="2">
        <f>TREND(Calibration!$A$2:$A$4,Calibration!$B$2:$B$4,C391)</f>
        <v>333.87494045148514</v>
      </c>
      <c r="K391" s="2">
        <f>TREND(Calibration!$A$2:$A$4,Calibration!$C$2:$C$4,E391)</f>
        <v>488.50282135106454</v>
      </c>
      <c r="L391" s="2">
        <f>TREND(Calibration!$A$2:$A$4,Calibration!$D$2:$D$4,G391)</f>
        <v>581.98330879989726</v>
      </c>
    </row>
    <row r="392" spans="1:12" x14ac:dyDescent="0.25">
      <c r="A392">
        <v>1951117</v>
      </c>
      <c r="B392">
        <v>15.32499981</v>
      </c>
      <c r="C392">
        <v>0.31362000000000001</v>
      </c>
      <c r="D392">
        <v>34.352001190000003</v>
      </c>
      <c r="E392">
        <v>0.25681000999999998</v>
      </c>
      <c r="F392">
        <v>38.043998719999998</v>
      </c>
      <c r="G392">
        <v>0.80140001000000005</v>
      </c>
      <c r="H392">
        <v>30.995000839999999</v>
      </c>
      <c r="J392" s="2">
        <f>TREND(Calibration!$A$2:$A$4,Calibration!$B$2:$B$4,C392)</f>
        <v>363.24032731051921</v>
      </c>
      <c r="K392" s="2">
        <f>TREND(Calibration!$A$2:$A$4,Calibration!$C$2:$C$4,E392)</f>
        <v>488.50282135106454</v>
      </c>
      <c r="L392" s="2">
        <f>TREND(Calibration!$A$2:$A$4,Calibration!$D$2:$D$4,G392)</f>
        <v>580.84944047752083</v>
      </c>
    </row>
    <row r="393" spans="1:12" x14ac:dyDescent="0.25">
      <c r="A393">
        <v>1956111</v>
      </c>
      <c r="B393">
        <v>15.30200005</v>
      </c>
      <c r="C393">
        <v>0.31389001</v>
      </c>
      <c r="D393">
        <v>34.333000179999999</v>
      </c>
      <c r="E393">
        <v>0.25648999</v>
      </c>
      <c r="F393">
        <v>38.09500122</v>
      </c>
      <c r="G393">
        <v>0.81599997999999996</v>
      </c>
      <c r="H393">
        <v>30.972000120000001</v>
      </c>
      <c r="J393" s="2">
        <f>TREND(Calibration!$A$2:$A$4,Calibration!$B$2:$B$4,C393)</f>
        <v>364.43444779952711</v>
      </c>
      <c r="K393" s="2">
        <f>TREND(Calibration!$A$2:$A$4,Calibration!$C$2:$C$4,E393)</f>
        <v>486.00454568376472</v>
      </c>
      <c r="L393" s="2">
        <f>TREND(Calibration!$A$2:$A$4,Calibration!$D$2:$D$4,G393)</f>
        <v>591.19622632882101</v>
      </c>
    </row>
    <row r="394" spans="1:12" x14ac:dyDescent="0.25">
      <c r="A394">
        <v>1961111</v>
      </c>
      <c r="B394">
        <v>15.19799995</v>
      </c>
      <c r="C394">
        <v>0.31389001</v>
      </c>
      <c r="D394">
        <v>34.3390007</v>
      </c>
      <c r="E394">
        <v>0.25675999999999999</v>
      </c>
      <c r="F394">
        <v>38.101001740000001</v>
      </c>
      <c r="G394">
        <v>0.82029998000000004</v>
      </c>
      <c r="H394">
        <v>31.024000170000001</v>
      </c>
      <c r="J394" s="2">
        <f>TREND(Calibration!$A$2:$A$4,Calibration!$B$2:$B$4,C394)</f>
        <v>364.43444779952711</v>
      </c>
      <c r="K394" s="2">
        <f>TREND(Calibration!$A$2:$A$4,Calibration!$C$2:$C$4,E394)</f>
        <v>488.11241210751223</v>
      </c>
      <c r="L394" s="2">
        <f>TREND(Calibration!$A$2:$A$4,Calibration!$D$2:$D$4,G394)</f>
        <v>594.24357362889032</v>
      </c>
    </row>
    <row r="395" spans="1:12" x14ac:dyDescent="0.25">
      <c r="A395">
        <v>1966109</v>
      </c>
      <c r="B395">
        <v>15.07499981</v>
      </c>
      <c r="C395">
        <v>0.31395000000000001</v>
      </c>
      <c r="D395">
        <v>34.33000183</v>
      </c>
      <c r="E395">
        <v>0.25675999999999999</v>
      </c>
      <c r="F395">
        <v>38.091999049999998</v>
      </c>
      <c r="G395">
        <v>0.81379997999999998</v>
      </c>
      <c r="H395">
        <v>31.030000690000001</v>
      </c>
      <c r="J395" s="2">
        <f>TREND(Calibration!$A$2:$A$4,Calibration!$B$2:$B$4,C395)</f>
        <v>364.69975385536054</v>
      </c>
      <c r="K395" s="2">
        <f>TREND(Calibration!$A$2:$A$4,Calibration!$C$2:$C$4,E395)</f>
        <v>488.11241210751223</v>
      </c>
      <c r="L395" s="2">
        <f>TREND(Calibration!$A$2:$A$4,Calibration!$D$2:$D$4,G395)</f>
        <v>589.63711840785538</v>
      </c>
    </row>
    <row r="396" spans="1:12" x14ac:dyDescent="0.25">
      <c r="A396">
        <v>1971117</v>
      </c>
      <c r="B396">
        <v>15.001000400000001</v>
      </c>
      <c r="C396">
        <v>0.31497999999999998</v>
      </c>
      <c r="D396">
        <v>34.383998869999999</v>
      </c>
      <c r="E396">
        <v>0.25686999999999999</v>
      </c>
      <c r="F396">
        <v>38.069999690000003</v>
      </c>
      <c r="G396">
        <v>0.80519998000000004</v>
      </c>
      <c r="H396">
        <v>30.95299911</v>
      </c>
      <c r="J396" s="2">
        <f>TREND(Calibration!$A$2:$A$4,Calibration!$B$2:$B$4,C396)</f>
        <v>369.25493367713807</v>
      </c>
      <c r="K396" s="2">
        <f>TREND(Calibration!$A$2:$A$4,Calibration!$C$2:$C$4,E396)</f>
        <v>488.97114069760983</v>
      </c>
      <c r="L396" s="2">
        <f>TREND(Calibration!$A$2:$A$4,Calibration!$D$2:$D$4,G396)</f>
        <v>583.54242380771711</v>
      </c>
    </row>
    <row r="397" spans="1:12" x14ac:dyDescent="0.25">
      <c r="A397">
        <v>1976110</v>
      </c>
      <c r="B397">
        <v>14.980999949999999</v>
      </c>
      <c r="C397">
        <v>0.30719000000000002</v>
      </c>
      <c r="D397">
        <v>34.346000670000002</v>
      </c>
      <c r="E397">
        <v>0.25686999999999999</v>
      </c>
      <c r="F397">
        <v>38.067001339999997</v>
      </c>
      <c r="G397">
        <v>0.80790001</v>
      </c>
      <c r="H397">
        <v>30.955999370000001</v>
      </c>
      <c r="J397" s="2">
        <f>TREND(Calibration!$A$2:$A$4,Calibration!$B$2:$B$4,C397)</f>
        <v>334.80362220951929</v>
      </c>
      <c r="K397" s="2">
        <f>TREND(Calibration!$A$2:$A$4,Calibration!$C$2:$C$4,E397)</f>
        <v>488.97114069760983</v>
      </c>
      <c r="L397" s="2">
        <f>TREND(Calibration!$A$2:$A$4,Calibration!$D$2:$D$4,G397)</f>
        <v>585.45589569855565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15.239000320000001</v>
      </c>
      <c r="C2">
        <v>0.31313999999999997</v>
      </c>
      <c r="D2">
        <v>36.319999690000003</v>
      </c>
      <c r="E2">
        <v>0.25810999000000001</v>
      </c>
      <c r="F2">
        <v>37.604999540000001</v>
      </c>
      <c r="G2">
        <v>0.82999997999999997</v>
      </c>
      <c r="H2">
        <v>32.598999020000001</v>
      </c>
      <c r="J2" s="2">
        <f>TREND(Calibration!$A$2:$A$4,Calibration!$B$2:$B$4,C2)</f>
        <v>361.11752506347693</v>
      </c>
      <c r="K2" s="2">
        <f>TREND(Calibration!$A$2:$A$4,Calibration!$C$2:$C$4,E2)</f>
        <v>498.65127582883747</v>
      </c>
      <c r="L2" s="2">
        <f>TREND(Calibration!$A$2:$A$4,Calibration!$D$2:$D$4,G2)</f>
        <v>601.11782218951134</v>
      </c>
    </row>
    <row r="3" spans="1:12" x14ac:dyDescent="0.25">
      <c r="A3">
        <v>5053</v>
      </c>
      <c r="B3">
        <v>15.184000019999999</v>
      </c>
      <c r="C3">
        <v>0.31448999</v>
      </c>
      <c r="D3">
        <v>36.341999049999998</v>
      </c>
      <c r="E3">
        <v>0.25799999000000001</v>
      </c>
      <c r="F3">
        <v>37.583000179999999</v>
      </c>
      <c r="G3">
        <v>0.82520002000000003</v>
      </c>
      <c r="H3">
        <v>32.58000183</v>
      </c>
      <c r="J3" s="2">
        <f>TREND(Calibration!$A$2:$A$4,Calibration!$B$2:$B$4,C3)</f>
        <v>367.08786215823579</v>
      </c>
      <c r="K3" s="2">
        <f>TREND(Calibration!$A$2:$A$4,Calibration!$C$2:$C$4,E3)</f>
        <v>497.79254723873987</v>
      </c>
      <c r="L3" s="2">
        <f>TREND(Calibration!$A$2:$A$4,Calibration!$D$2:$D$4,G3)</f>
        <v>597.7161605275486</v>
      </c>
    </row>
    <row r="4" spans="1:12" x14ac:dyDescent="0.25">
      <c r="A4">
        <v>10073</v>
      </c>
      <c r="B4">
        <v>15.225999829999999</v>
      </c>
      <c r="C4">
        <v>0.31507998999999998</v>
      </c>
      <c r="D4">
        <v>36.319999690000003</v>
      </c>
      <c r="E4">
        <v>0.25816</v>
      </c>
      <c r="F4">
        <v>37.604999540000001</v>
      </c>
      <c r="G4">
        <v>0.83539998999999998</v>
      </c>
      <c r="H4">
        <v>32.590000150000002</v>
      </c>
      <c r="J4" s="2">
        <f>TREND(Calibration!$A$2:$A$4,Calibration!$B$2:$B$4,C4)</f>
        <v>369.6971399202248</v>
      </c>
      <c r="K4" s="2">
        <f>TREND(Calibration!$A$2:$A$4,Calibration!$C$2:$C$4,E4)</f>
        <v>499.04168507239001</v>
      </c>
      <c r="L4" s="2">
        <f>TREND(Calibration!$A$2:$A$4,Calibration!$D$2:$D$4,G4)</f>
        <v>604.94473053691763</v>
      </c>
    </row>
    <row r="5" spans="1:12" x14ac:dyDescent="0.25">
      <c r="A5">
        <v>15055</v>
      </c>
      <c r="B5">
        <v>15.25800037</v>
      </c>
      <c r="C5">
        <v>0.31617001</v>
      </c>
      <c r="D5">
        <v>36.365001679999999</v>
      </c>
      <c r="E5">
        <v>0.25806001000000001</v>
      </c>
      <c r="F5">
        <v>37.624000549999998</v>
      </c>
      <c r="G5">
        <v>0.82569999000000005</v>
      </c>
      <c r="H5">
        <v>32.585998539999999</v>
      </c>
      <c r="J5" s="2">
        <f>TREND(Calibration!$A$2:$A$4,Calibration!$B$2:$B$4,C5)</f>
        <v>374.51775847297654</v>
      </c>
      <c r="K5" s="2">
        <f>TREND(Calibration!$A$2:$A$4,Calibration!$C$2:$C$4,E5)</f>
        <v>498.26110078399142</v>
      </c>
      <c r="L5" s="2">
        <f>TREND(Calibration!$A$2:$A$4,Calibration!$D$2:$D$4,G5)</f>
        <v>598.07048197629649</v>
      </c>
    </row>
    <row r="6" spans="1:12" x14ac:dyDescent="0.25">
      <c r="A6">
        <v>20055</v>
      </c>
      <c r="B6">
        <v>15.352000240000001</v>
      </c>
      <c r="C6">
        <v>0.31610999000000001</v>
      </c>
      <c r="D6">
        <v>36.341999049999998</v>
      </c>
      <c r="E6">
        <v>0.25907998999999998</v>
      </c>
      <c r="F6">
        <v>37.58000183</v>
      </c>
      <c r="G6">
        <v>0.82730000999999997</v>
      </c>
      <c r="H6">
        <v>32.583000179999999</v>
      </c>
      <c r="J6" s="2">
        <f>TREND(Calibration!$A$2:$A$4,Calibration!$B$2:$B$4,C6)</f>
        <v>374.25231974200256</v>
      </c>
      <c r="K6" s="2">
        <f>TREND(Calibration!$A$2:$A$4,Calibration!$C$2:$C$4,E6)</f>
        <v>506.22370066878807</v>
      </c>
      <c r="L6" s="2">
        <f>TREND(Calibration!$A$2:$A$4,Calibration!$D$2:$D$4,G6)</f>
        <v>599.20439281979793</v>
      </c>
    </row>
    <row r="7" spans="1:12" x14ac:dyDescent="0.25">
      <c r="A7">
        <v>25055</v>
      </c>
      <c r="B7">
        <v>15.43000031</v>
      </c>
      <c r="C7">
        <v>0.31444000999999999</v>
      </c>
      <c r="D7">
        <v>36.354999540000001</v>
      </c>
      <c r="E7">
        <v>0.25946000000000002</v>
      </c>
      <c r="F7">
        <v>37.557998660000003</v>
      </c>
      <c r="G7">
        <v>0.82459998000000001</v>
      </c>
      <c r="H7">
        <v>32.576999659999998</v>
      </c>
      <c r="J7" s="2">
        <f>TREND(Calibration!$A$2:$A$4,Calibration!$B$2:$B$4,C7)</f>
        <v>366.86682537426259</v>
      </c>
      <c r="K7" s="2">
        <f>TREND(Calibration!$A$2:$A$4,Calibration!$C$2:$C$4,E7)</f>
        <v>509.19029568263363</v>
      </c>
      <c r="L7" s="2">
        <f>TREND(Calibration!$A$2:$A$4,Calibration!$D$2:$D$4,G7)</f>
        <v>597.29092092895939</v>
      </c>
    </row>
    <row r="8" spans="1:12" x14ac:dyDescent="0.25">
      <c r="A8">
        <v>30057</v>
      </c>
      <c r="B8">
        <v>15.458999629999999</v>
      </c>
      <c r="C8">
        <v>0.31091999999999997</v>
      </c>
      <c r="D8">
        <v>36.381000520000001</v>
      </c>
      <c r="E8">
        <v>0.25973001000000001</v>
      </c>
      <c r="F8">
        <v>37.561000819999997</v>
      </c>
      <c r="G8">
        <v>0.82300001</v>
      </c>
      <c r="H8">
        <v>32.54499817</v>
      </c>
      <c r="J8" s="2">
        <f>TREND(Calibration!$A$2:$A$4,Calibration!$B$2:$B$4,C8)</f>
        <v>351.29956467090778</v>
      </c>
      <c r="K8" s="2">
        <f>TREND(Calibration!$A$2:$A$4,Calibration!$C$2:$C$4,E8)</f>
        <v>511.29816210638114</v>
      </c>
      <c r="L8" s="2">
        <f>TREND(Calibration!$A$2:$A$4,Calibration!$D$2:$D$4,G8)</f>
        <v>596.15704551972885</v>
      </c>
    </row>
    <row r="9" spans="1:12" x14ac:dyDescent="0.25">
      <c r="A9">
        <v>35057</v>
      </c>
      <c r="B9">
        <v>15.39099979</v>
      </c>
      <c r="C9">
        <v>0.31233000999999999</v>
      </c>
      <c r="D9">
        <v>36.352001190000003</v>
      </c>
      <c r="E9">
        <v>0.26080998999999999</v>
      </c>
      <c r="F9">
        <v>37.563999180000003</v>
      </c>
      <c r="G9">
        <v>0.82139998999999997</v>
      </c>
      <c r="H9">
        <v>32.554000850000001</v>
      </c>
      <c r="J9" s="2">
        <f>TREND(Calibration!$A$2:$A$4,Calibration!$B$2:$B$4,C9)</f>
        <v>357.53534049664063</v>
      </c>
      <c r="K9" s="2">
        <f>TREND(Calibration!$A$2:$A$4,Calibration!$C$2:$C$4,E9)</f>
        <v>519.72915940395842</v>
      </c>
      <c r="L9" s="2">
        <f>TREND(Calibration!$A$2:$A$4,Calibration!$D$2:$D$4,G9)</f>
        <v>595.02313467622719</v>
      </c>
    </row>
    <row r="10" spans="1:12" x14ac:dyDescent="0.25">
      <c r="A10">
        <v>40074</v>
      </c>
      <c r="B10">
        <v>15.333000180000001</v>
      </c>
      <c r="C10">
        <v>0.31114000000000003</v>
      </c>
      <c r="D10">
        <v>36.346000670000002</v>
      </c>
      <c r="E10">
        <v>0.26107999999999998</v>
      </c>
      <c r="F10">
        <v>37.585998539999999</v>
      </c>
      <c r="G10">
        <v>0.82410002000000004</v>
      </c>
      <c r="H10">
        <v>32.534999849999998</v>
      </c>
      <c r="J10" s="2">
        <f>TREND(Calibration!$A$2:$A$4,Calibration!$B$2:$B$4,C10)</f>
        <v>352.27251570080239</v>
      </c>
      <c r="K10" s="2">
        <f>TREND(Calibration!$A$2:$A$4,Calibration!$C$2:$C$4,E10)</f>
        <v>521.83702582770593</v>
      </c>
      <c r="L10" s="2">
        <f>TREND(Calibration!$A$2:$A$4,Calibration!$D$2:$D$4,G10)</f>
        <v>596.93660656706584</v>
      </c>
    </row>
    <row r="11" spans="1:12" x14ac:dyDescent="0.25">
      <c r="A11">
        <v>45058</v>
      </c>
      <c r="B11">
        <v>15.21899986</v>
      </c>
      <c r="C11">
        <v>0.31162000000000001</v>
      </c>
      <c r="D11">
        <v>36.368000029999997</v>
      </c>
      <c r="E11">
        <v>0.26118999999999998</v>
      </c>
      <c r="F11">
        <v>37.54499817</v>
      </c>
      <c r="G11">
        <v>0.82410002000000004</v>
      </c>
      <c r="H11">
        <v>32.554000850000001</v>
      </c>
      <c r="J11" s="2">
        <f>TREND(Calibration!$A$2:$A$4,Calibration!$B$2:$B$4,C11)</f>
        <v>354.39531794784421</v>
      </c>
      <c r="K11" s="2">
        <f>TREND(Calibration!$A$2:$A$4,Calibration!$C$2:$C$4,E11)</f>
        <v>522.69575441780353</v>
      </c>
      <c r="L11" s="2">
        <f>TREND(Calibration!$A$2:$A$4,Calibration!$D$2:$D$4,G11)</f>
        <v>596.93660656706584</v>
      </c>
    </row>
    <row r="12" spans="1:12" x14ac:dyDescent="0.25">
      <c r="A12">
        <v>50057</v>
      </c>
      <c r="B12">
        <v>15.1420002</v>
      </c>
      <c r="C12">
        <v>0.31091999999999997</v>
      </c>
      <c r="D12">
        <v>36.341999049999998</v>
      </c>
      <c r="E12">
        <v>0.26151999999999997</v>
      </c>
      <c r="F12">
        <v>37.541999820000001</v>
      </c>
      <c r="G12">
        <v>0.81919998000000005</v>
      </c>
      <c r="H12">
        <v>32.634998320000001</v>
      </c>
      <c r="J12" s="2">
        <f>TREND(Calibration!$A$2:$A$4,Calibration!$B$2:$B$4,C12)</f>
        <v>351.29956467090778</v>
      </c>
      <c r="K12" s="2">
        <f>TREND(Calibration!$A$2:$A$4,Calibration!$C$2:$C$4,E12)</f>
        <v>525.2719401880961</v>
      </c>
      <c r="L12" s="2">
        <f>TREND(Calibration!$A$2:$A$4,Calibration!$D$2:$D$4,G12)</f>
        <v>593.46401966840745</v>
      </c>
    </row>
    <row r="13" spans="1:12" x14ac:dyDescent="0.25">
      <c r="A13">
        <v>55057</v>
      </c>
      <c r="B13">
        <v>15.14500046</v>
      </c>
      <c r="C13">
        <v>0.31233000999999999</v>
      </c>
      <c r="D13">
        <v>36.333000179999999</v>
      </c>
      <c r="E13">
        <v>0.26113998999999999</v>
      </c>
      <c r="F13">
        <v>37.583000179999999</v>
      </c>
      <c r="G13">
        <v>0.82459998000000001</v>
      </c>
      <c r="H13">
        <v>32.662998199999997</v>
      </c>
      <c r="J13" s="2">
        <f>TREND(Calibration!$A$2:$A$4,Calibration!$B$2:$B$4,C13)</f>
        <v>357.53534049664063</v>
      </c>
      <c r="K13" s="2">
        <f>TREND(Calibration!$A$2:$A$4,Calibration!$C$2:$C$4,E13)</f>
        <v>522.30534517425099</v>
      </c>
      <c r="L13" s="2">
        <f>TREND(Calibration!$A$2:$A$4,Calibration!$D$2:$D$4,G13)</f>
        <v>597.29092092895939</v>
      </c>
    </row>
    <row r="14" spans="1:12" x14ac:dyDescent="0.25">
      <c r="A14">
        <v>60057</v>
      </c>
      <c r="B14">
        <v>15.15799999</v>
      </c>
      <c r="C14">
        <v>0.31313999999999997</v>
      </c>
      <c r="D14">
        <v>36.348999020000001</v>
      </c>
      <c r="E14">
        <v>0.26146001000000002</v>
      </c>
      <c r="F14">
        <v>37.5929985</v>
      </c>
      <c r="G14">
        <v>0.82730000999999997</v>
      </c>
      <c r="H14">
        <v>32.6570015</v>
      </c>
      <c r="J14" s="2">
        <f>TREND(Calibration!$A$2:$A$4,Calibration!$B$2:$B$4,C14)</f>
        <v>361.11752506347693</v>
      </c>
      <c r="K14" s="2">
        <f>TREND(Calibration!$A$2:$A$4,Calibration!$C$2:$C$4,E14)</f>
        <v>524.80362084155126</v>
      </c>
      <c r="L14" s="2">
        <f>TREND(Calibration!$A$2:$A$4,Calibration!$D$2:$D$4,G14)</f>
        <v>599.20439281979793</v>
      </c>
    </row>
    <row r="15" spans="1:12" x14ac:dyDescent="0.25">
      <c r="A15">
        <v>65069</v>
      </c>
      <c r="B15">
        <v>15.192999840000001</v>
      </c>
      <c r="C15">
        <v>0.31108001000000002</v>
      </c>
      <c r="D15">
        <v>36.352001190000003</v>
      </c>
      <c r="E15">
        <v>0.26107999999999998</v>
      </c>
      <c r="F15">
        <v>37.655998230000002</v>
      </c>
      <c r="G15">
        <v>0.83329998999999999</v>
      </c>
      <c r="H15">
        <v>32.631000520000001</v>
      </c>
      <c r="J15" s="2">
        <f>TREND(Calibration!$A$2:$A$4,Calibration!$B$2:$B$4,C15)</f>
        <v>352.00720964496873</v>
      </c>
      <c r="K15" s="2">
        <f>TREND(Calibration!$A$2:$A$4,Calibration!$C$2:$C$4,E15)</f>
        <v>521.83702582770593</v>
      </c>
      <c r="L15" s="2">
        <f>TREND(Calibration!$A$2:$A$4,Calibration!$D$2:$D$4,G15)</f>
        <v>603.45649115781407</v>
      </c>
    </row>
    <row r="16" spans="1:12" x14ac:dyDescent="0.25">
      <c r="A16">
        <v>70057</v>
      </c>
      <c r="B16">
        <v>15.25800037</v>
      </c>
      <c r="C16">
        <v>0.31097998999999998</v>
      </c>
      <c r="D16">
        <v>36.335998539999999</v>
      </c>
      <c r="E16">
        <v>0.26107999999999998</v>
      </c>
      <c r="F16">
        <v>37.609001159999998</v>
      </c>
      <c r="G16">
        <v>0.83329998999999999</v>
      </c>
      <c r="H16">
        <v>32.686000819999997</v>
      </c>
      <c r="J16" s="2">
        <f>TREND(Calibration!$A$2:$A$4,Calibration!$B$2:$B$4,C16)</f>
        <v>351.56487072674122</v>
      </c>
      <c r="K16" s="2">
        <f>TREND(Calibration!$A$2:$A$4,Calibration!$C$2:$C$4,E16)</f>
        <v>521.83702582770593</v>
      </c>
      <c r="L16" s="2">
        <f>TREND(Calibration!$A$2:$A$4,Calibration!$D$2:$D$4,G16)</f>
        <v>603.45649115781407</v>
      </c>
    </row>
    <row r="17" spans="1:12" x14ac:dyDescent="0.25">
      <c r="A17">
        <v>75146</v>
      </c>
      <c r="B17">
        <v>15.31400013</v>
      </c>
      <c r="C17">
        <v>0.31</v>
      </c>
      <c r="D17">
        <v>36.374000549999998</v>
      </c>
      <c r="E17">
        <v>0.26113998999999999</v>
      </c>
      <c r="F17">
        <v>37.602001190000003</v>
      </c>
      <c r="G17">
        <v>0.82029998000000004</v>
      </c>
      <c r="H17">
        <v>32.603000639999998</v>
      </c>
      <c r="J17" s="2">
        <f>TREND(Calibration!$A$2:$A$4,Calibration!$B$2:$B$4,C17)</f>
        <v>347.23086036407744</v>
      </c>
      <c r="K17" s="2">
        <f>TREND(Calibration!$A$2:$A$4,Calibration!$C$2:$C$4,E17)</f>
        <v>522.30534517425099</v>
      </c>
      <c r="L17" s="2">
        <f>TREND(Calibration!$A$2:$A$4,Calibration!$D$2:$D$4,G17)</f>
        <v>594.24357362889032</v>
      </c>
    </row>
    <row r="18" spans="1:12" x14ac:dyDescent="0.25">
      <c r="A18">
        <v>80057</v>
      </c>
      <c r="B18">
        <v>15.442999840000001</v>
      </c>
      <c r="C18">
        <v>0.30935001000000001</v>
      </c>
      <c r="D18">
        <v>36.361999509999997</v>
      </c>
      <c r="E18">
        <v>0.26107999999999998</v>
      </c>
      <c r="F18">
        <v>37.583000179999999</v>
      </c>
      <c r="G18">
        <v>0.82789999000000003</v>
      </c>
      <c r="H18">
        <v>32.673000340000002</v>
      </c>
      <c r="J18" s="2">
        <f>TREND(Calibration!$A$2:$A$4,Calibration!$B$2:$B$4,C18)</f>
        <v>344.356276546255</v>
      </c>
      <c r="K18" s="2">
        <f>TREND(Calibration!$A$2:$A$4,Calibration!$C$2:$C$4,E18)</f>
        <v>521.83702582770593</v>
      </c>
      <c r="L18" s="2">
        <f>TREND(Calibration!$A$2:$A$4,Calibration!$D$2:$D$4,G18)</f>
        <v>599.62958989726212</v>
      </c>
    </row>
    <row r="19" spans="1:12" x14ac:dyDescent="0.25">
      <c r="A19">
        <v>85057</v>
      </c>
      <c r="B19">
        <v>15.413999560000001</v>
      </c>
      <c r="C19">
        <v>0.31617001</v>
      </c>
      <c r="D19">
        <v>36.284999849999998</v>
      </c>
      <c r="E19">
        <v>0.26118999999999998</v>
      </c>
      <c r="F19">
        <v>37.611999509999997</v>
      </c>
      <c r="G19">
        <v>0.83440000000000003</v>
      </c>
      <c r="H19">
        <v>32.682998660000003</v>
      </c>
      <c r="J19" s="2">
        <f>TREND(Calibration!$A$2:$A$4,Calibration!$B$2:$B$4,C19)</f>
        <v>374.51775847297654</v>
      </c>
      <c r="K19" s="2">
        <f>TREND(Calibration!$A$2:$A$4,Calibration!$C$2:$C$4,E19)</f>
        <v>522.69575441780353</v>
      </c>
      <c r="L19" s="2">
        <f>TREND(Calibration!$A$2:$A$4,Calibration!$D$2:$D$4,G19)</f>
        <v>604.23605220515105</v>
      </c>
    </row>
    <row r="20" spans="1:12" x14ac:dyDescent="0.25">
      <c r="A20">
        <v>90057</v>
      </c>
      <c r="B20">
        <v>15.34300041</v>
      </c>
      <c r="C20">
        <v>0.32049</v>
      </c>
      <c r="D20">
        <v>36.319999690000003</v>
      </c>
      <c r="E20">
        <v>0.26113998999999999</v>
      </c>
      <c r="F20">
        <v>37.646999360000002</v>
      </c>
      <c r="G20">
        <v>0.83539998999999998</v>
      </c>
      <c r="H20">
        <v>32.622001650000001</v>
      </c>
      <c r="J20" s="2">
        <f>TREND(Calibration!$A$2:$A$4,Calibration!$B$2:$B$4,C20)</f>
        <v>393.62293447130742</v>
      </c>
      <c r="K20" s="2">
        <f>TREND(Calibration!$A$2:$A$4,Calibration!$C$2:$C$4,E20)</f>
        <v>522.30534517425099</v>
      </c>
      <c r="L20" s="2">
        <f>TREND(Calibration!$A$2:$A$4,Calibration!$D$2:$D$4,G20)</f>
        <v>604.94473053691763</v>
      </c>
    </row>
    <row r="21" spans="1:12" x14ac:dyDescent="0.25">
      <c r="A21">
        <v>95057</v>
      </c>
      <c r="B21">
        <v>15.248999599999999</v>
      </c>
      <c r="C21">
        <v>0.31011</v>
      </c>
      <c r="D21">
        <v>36.341999049999998</v>
      </c>
      <c r="E21">
        <v>0.26076000999999999</v>
      </c>
      <c r="F21">
        <v>37.620998380000003</v>
      </c>
      <c r="G21">
        <v>0.82950002</v>
      </c>
      <c r="H21">
        <v>32.625</v>
      </c>
      <c r="J21" s="2">
        <f>TREND(Calibration!$A$2:$A$4,Calibration!$B$2:$B$4,C21)</f>
        <v>347.71733587902463</v>
      </c>
      <c r="K21" s="2">
        <f>TREND(Calibration!$A$2:$A$4,Calibration!$C$2:$C$4,E21)</f>
        <v>519.33898435911237</v>
      </c>
      <c r="L21" s="2">
        <f>TREND(Calibration!$A$2:$A$4,Calibration!$D$2:$D$4,G21)</f>
        <v>600.76350782761779</v>
      </c>
    </row>
    <row r="22" spans="1:12" x14ac:dyDescent="0.25">
      <c r="A22">
        <v>100060</v>
      </c>
      <c r="B22">
        <v>15.18000031</v>
      </c>
      <c r="C22">
        <v>0.31097998999999998</v>
      </c>
      <c r="D22">
        <v>36.323001859999998</v>
      </c>
      <c r="E22">
        <v>0.26071</v>
      </c>
      <c r="F22">
        <v>37.576999659999998</v>
      </c>
      <c r="G22">
        <v>0.82899999999999996</v>
      </c>
      <c r="H22">
        <v>32.666999820000001</v>
      </c>
      <c r="J22" s="2">
        <f>TREND(Calibration!$A$2:$A$4,Calibration!$B$2:$B$4,C22)</f>
        <v>351.56487072674122</v>
      </c>
      <c r="K22" s="2">
        <f>TREND(Calibration!$A$2:$A$4,Calibration!$C$2:$C$4,E22)</f>
        <v>518.94857511555983</v>
      </c>
      <c r="L22" s="2">
        <f>TREND(Calibration!$A$2:$A$4,Calibration!$D$2:$D$4,G22)</f>
        <v>600.40915094459899</v>
      </c>
    </row>
    <row r="23" spans="1:12" x14ac:dyDescent="0.25">
      <c r="A23">
        <v>105067</v>
      </c>
      <c r="B23">
        <v>15.09599972</v>
      </c>
      <c r="C23">
        <v>0.31195000000000001</v>
      </c>
      <c r="D23">
        <v>36.358001710000003</v>
      </c>
      <c r="E23">
        <v>0.26113998999999999</v>
      </c>
      <c r="F23">
        <v>37.590000150000002</v>
      </c>
      <c r="G23">
        <v>0.82730000999999997</v>
      </c>
      <c r="H23">
        <v>32.611999509999997</v>
      </c>
      <c r="J23" s="2">
        <f>TREND(Calibration!$A$2:$A$4,Calibration!$B$2:$B$4,C23)</f>
        <v>355.85474449268554</v>
      </c>
      <c r="K23" s="2">
        <f>TREND(Calibration!$A$2:$A$4,Calibration!$C$2:$C$4,E23)</f>
        <v>522.30534517425099</v>
      </c>
      <c r="L23" s="2">
        <f>TREND(Calibration!$A$2:$A$4,Calibration!$D$2:$D$4,G23)</f>
        <v>599.20439281979793</v>
      </c>
    </row>
    <row r="24" spans="1:12" x14ac:dyDescent="0.25">
      <c r="A24">
        <v>110117</v>
      </c>
      <c r="B24">
        <v>15.09000015</v>
      </c>
      <c r="C24">
        <v>0.31152001000000001</v>
      </c>
      <c r="D24">
        <v>36.365001679999999</v>
      </c>
      <c r="E24">
        <v>0.26168001000000002</v>
      </c>
      <c r="F24">
        <v>37.567001339999997</v>
      </c>
      <c r="G24">
        <v>0.83219999</v>
      </c>
      <c r="H24">
        <v>32.6570015</v>
      </c>
      <c r="J24" s="2">
        <f>TREND(Calibration!$A$2:$A$4,Calibration!$B$2:$B$4,C24)</f>
        <v>353.95311170475725</v>
      </c>
      <c r="K24" s="2">
        <f>TREND(Calibration!$A$2:$A$4,Calibration!$C$2:$C$4,E24)</f>
        <v>526.52107802174646</v>
      </c>
      <c r="L24" s="2">
        <f>TREND(Calibration!$A$2:$A$4,Calibration!$D$2:$D$4,G24)</f>
        <v>602.6769371973312</v>
      </c>
    </row>
    <row r="25" spans="1:12" x14ac:dyDescent="0.25">
      <c r="A25">
        <v>115057</v>
      </c>
      <c r="B25">
        <v>15.147999759999999</v>
      </c>
      <c r="C25">
        <v>0.31448999</v>
      </c>
      <c r="D25">
        <v>36.33000183</v>
      </c>
      <c r="E25">
        <v>0.26238</v>
      </c>
      <c r="F25">
        <v>37.643001560000002</v>
      </c>
      <c r="G25">
        <v>0.8387</v>
      </c>
      <c r="H25">
        <v>32.640998840000002</v>
      </c>
      <c r="J25" s="2">
        <f>TREND(Calibration!$A$2:$A$4,Calibration!$B$2:$B$4,C25)</f>
        <v>367.08786215823579</v>
      </c>
      <c r="K25" s="2">
        <f>TREND(Calibration!$A$2:$A$4,Calibration!$C$2:$C$4,E25)</f>
        <v>531.98563643794955</v>
      </c>
      <c r="L25" s="2">
        <f>TREND(Calibration!$A$2:$A$4,Calibration!$D$2:$D$4,G25)</f>
        <v>607.28339950522025</v>
      </c>
    </row>
    <row r="26" spans="1:12" x14ac:dyDescent="0.25">
      <c r="A26">
        <v>120068</v>
      </c>
      <c r="B26">
        <v>15.125</v>
      </c>
      <c r="C26">
        <v>0.31053998999999999</v>
      </c>
      <c r="D26">
        <v>36.335998539999999</v>
      </c>
      <c r="E26">
        <v>0.26216</v>
      </c>
      <c r="F26">
        <v>37.58000183</v>
      </c>
      <c r="G26">
        <v>0.83109999000000001</v>
      </c>
      <c r="H26">
        <v>32.6570015</v>
      </c>
      <c r="J26" s="2">
        <f>TREND(Calibration!$A$2:$A$4,Calibration!$B$2:$B$4,C26)</f>
        <v>349.61896866695292</v>
      </c>
      <c r="K26" s="2">
        <f>TREND(Calibration!$A$2:$A$4,Calibration!$C$2:$C$4,E26)</f>
        <v>530.26817925775458</v>
      </c>
      <c r="L26" s="2">
        <f>TREND(Calibration!$A$2:$A$4,Calibration!$D$2:$D$4,G26)</f>
        <v>601.89738323684844</v>
      </c>
    </row>
    <row r="27" spans="1:12" x14ac:dyDescent="0.25">
      <c r="A27">
        <v>125059</v>
      </c>
      <c r="B27">
        <v>15.210000040000001</v>
      </c>
      <c r="C27">
        <v>0.31525001000000002</v>
      </c>
      <c r="D27">
        <v>36.291999820000001</v>
      </c>
      <c r="E27">
        <v>0.26205999000000002</v>
      </c>
      <c r="F27">
        <v>37.618000029999997</v>
      </c>
      <c r="G27">
        <v>0.82840002000000001</v>
      </c>
      <c r="H27">
        <v>32.686000819999997</v>
      </c>
      <c r="J27" s="2">
        <f>TREND(Calibration!$A$2:$A$4,Calibration!$B$2:$B$4,C27)</f>
        <v>370.4490541661462</v>
      </c>
      <c r="K27" s="2">
        <f>TREND(Calibration!$A$2:$A$4,Calibration!$C$2:$C$4,E27)</f>
        <v>529.48743883688508</v>
      </c>
      <c r="L27" s="2">
        <f>TREND(Calibration!$A$2:$A$4,Calibration!$D$2:$D$4,G27)</f>
        <v>599.98395386713503</v>
      </c>
    </row>
    <row r="28" spans="1:12" x14ac:dyDescent="0.25">
      <c r="A28">
        <v>130058</v>
      </c>
      <c r="B28">
        <v>15.20300007</v>
      </c>
      <c r="C28">
        <v>0.30908000000000002</v>
      </c>
      <c r="D28">
        <v>36.346000670000002</v>
      </c>
      <c r="E28">
        <v>0.26183999000000002</v>
      </c>
      <c r="F28">
        <v>37.615001679999999</v>
      </c>
      <c r="G28">
        <v>0.82459998000000001</v>
      </c>
      <c r="H28">
        <v>32.583000179999999</v>
      </c>
      <c r="J28" s="2">
        <f>TREND(Calibration!$A$2:$A$4,Calibration!$B$2:$B$4,C28)</f>
        <v>343.1621560572471</v>
      </c>
      <c r="K28" s="2">
        <f>TREND(Calibration!$A$2:$A$4,Calibration!$C$2:$C$4,E28)</f>
        <v>527.76998165669011</v>
      </c>
      <c r="L28" s="2">
        <f>TREND(Calibration!$A$2:$A$4,Calibration!$D$2:$D$4,G28)</f>
        <v>597.29092092895939</v>
      </c>
    </row>
    <row r="29" spans="1:12" x14ac:dyDescent="0.25">
      <c r="A29">
        <v>135066</v>
      </c>
      <c r="B29">
        <v>15.17099953</v>
      </c>
      <c r="C29">
        <v>0.30919001000000002</v>
      </c>
      <c r="D29">
        <v>36.368000029999997</v>
      </c>
      <c r="E29">
        <v>0.26140999999999998</v>
      </c>
      <c r="F29">
        <v>37.561000819999997</v>
      </c>
      <c r="G29">
        <v>0.81709999</v>
      </c>
      <c r="H29">
        <v>32.596000670000002</v>
      </c>
      <c r="J29" s="2">
        <f>TREND(Calibration!$A$2:$A$4,Calibration!$B$2:$B$4,C29)</f>
        <v>343.64867579724091</v>
      </c>
      <c r="K29" s="2">
        <f>TREND(Calibration!$A$2:$A$4,Calibration!$C$2:$C$4,E29)</f>
        <v>524.4132115979985</v>
      </c>
      <c r="L29" s="2">
        <f>TREND(Calibration!$A$2:$A$4,Calibration!$D$2:$D$4,G29)</f>
        <v>591.975787376158</v>
      </c>
    </row>
    <row r="30" spans="1:12" x14ac:dyDescent="0.25">
      <c r="A30">
        <v>140064</v>
      </c>
      <c r="B30">
        <v>15.147999759999999</v>
      </c>
      <c r="C30">
        <v>0.30919001000000002</v>
      </c>
      <c r="D30">
        <v>36.323001859999998</v>
      </c>
      <c r="E30">
        <v>0.26113998999999999</v>
      </c>
      <c r="F30">
        <v>37.627998349999999</v>
      </c>
      <c r="G30">
        <v>0.83219999</v>
      </c>
      <c r="H30">
        <v>32.651000979999999</v>
      </c>
      <c r="J30" s="2">
        <f>TREND(Calibration!$A$2:$A$4,Calibration!$B$2:$B$4,C30)</f>
        <v>343.64867579724091</v>
      </c>
      <c r="K30" s="2">
        <f>TREND(Calibration!$A$2:$A$4,Calibration!$C$2:$C$4,E30)</f>
        <v>522.30534517425099</v>
      </c>
      <c r="L30" s="2">
        <f>TREND(Calibration!$A$2:$A$4,Calibration!$D$2:$D$4,G30)</f>
        <v>602.6769371973312</v>
      </c>
    </row>
    <row r="31" spans="1:12" x14ac:dyDescent="0.25">
      <c r="A31">
        <v>145065</v>
      </c>
      <c r="B31">
        <v>15.07299995</v>
      </c>
      <c r="C31">
        <v>0.31200000999999999</v>
      </c>
      <c r="D31">
        <v>36.346000670000002</v>
      </c>
      <c r="E31">
        <v>0.26076000999999999</v>
      </c>
      <c r="F31">
        <v>37.620998380000003</v>
      </c>
      <c r="G31">
        <v>0.83759998999999996</v>
      </c>
      <c r="H31">
        <v>32.627998349999999</v>
      </c>
      <c r="J31" s="2">
        <f>TREND(Calibration!$A$2:$A$4,Calibration!$B$2:$B$4,C31)</f>
        <v>356.07591395179929</v>
      </c>
      <c r="K31" s="2">
        <f>TREND(Calibration!$A$2:$A$4,Calibration!$C$2:$C$4,E31)</f>
        <v>519.33898435911237</v>
      </c>
      <c r="L31" s="2">
        <f>TREND(Calibration!$A$2:$A$4,Calibration!$D$2:$D$4,G31)</f>
        <v>606.50383845788326</v>
      </c>
    </row>
    <row r="32" spans="1:12" x14ac:dyDescent="0.25">
      <c r="A32">
        <v>150065</v>
      </c>
      <c r="B32">
        <v>15.024999619999999</v>
      </c>
      <c r="C32">
        <v>0.31134999000000002</v>
      </c>
      <c r="D32">
        <v>36.335998539999999</v>
      </c>
      <c r="E32">
        <v>0.26038</v>
      </c>
      <c r="F32">
        <v>37.602001190000003</v>
      </c>
      <c r="G32">
        <v>0.83219999</v>
      </c>
      <c r="H32">
        <v>32.598999020000001</v>
      </c>
      <c r="J32" s="2">
        <f>TREND(Calibration!$A$2:$A$4,Calibration!$B$2:$B$4,C32)</f>
        <v>353.2011974588363</v>
      </c>
      <c r="K32" s="2">
        <f>TREND(Calibration!$A$2:$A$4,Calibration!$C$2:$C$4,E32)</f>
        <v>516.37238934526727</v>
      </c>
      <c r="L32" s="2">
        <f>TREND(Calibration!$A$2:$A$4,Calibration!$D$2:$D$4,G32)</f>
        <v>602.6769371973312</v>
      </c>
    </row>
    <row r="33" spans="1:12" x14ac:dyDescent="0.25">
      <c r="A33">
        <v>155058</v>
      </c>
      <c r="B33">
        <v>14.930999760000001</v>
      </c>
      <c r="C33">
        <v>0.31253998999999999</v>
      </c>
      <c r="D33">
        <v>36.346000670000002</v>
      </c>
      <c r="E33">
        <v>0.26118999999999998</v>
      </c>
      <c r="F33">
        <v>37.541999820000001</v>
      </c>
      <c r="G33">
        <v>0.81870001999999997</v>
      </c>
      <c r="H33">
        <v>32.622001650000001</v>
      </c>
      <c r="J33" s="2">
        <f>TREND(Calibration!$A$2:$A$4,Calibration!$B$2:$B$4,C33)</f>
        <v>358.4639780296277</v>
      </c>
      <c r="K33" s="2">
        <f>TREND(Calibration!$A$2:$A$4,Calibration!$C$2:$C$4,E33)</f>
        <v>522.69575441780353</v>
      </c>
      <c r="L33" s="2">
        <f>TREND(Calibration!$A$2:$A$4,Calibration!$D$2:$D$4,G33)</f>
        <v>593.10970530651377</v>
      </c>
    </row>
    <row r="34" spans="1:12" x14ac:dyDescent="0.25">
      <c r="A34">
        <v>160066</v>
      </c>
      <c r="B34">
        <v>14.99199963</v>
      </c>
      <c r="C34">
        <v>0.31334999000000002</v>
      </c>
      <c r="D34">
        <v>36.352001190000003</v>
      </c>
      <c r="E34">
        <v>0.26107999999999998</v>
      </c>
      <c r="F34">
        <v>37.598999020000001</v>
      </c>
      <c r="G34">
        <v>0.82459998000000001</v>
      </c>
      <c r="H34">
        <v>32.651000979999999</v>
      </c>
      <c r="J34" s="2">
        <f>TREND(Calibration!$A$2:$A$4,Calibration!$B$2:$B$4,C34)</f>
        <v>362.0462068215113</v>
      </c>
      <c r="K34" s="2">
        <f>TREND(Calibration!$A$2:$A$4,Calibration!$C$2:$C$4,E34)</f>
        <v>521.83702582770593</v>
      </c>
      <c r="L34" s="2">
        <f>TREND(Calibration!$A$2:$A$4,Calibration!$D$2:$D$4,G34)</f>
        <v>597.29092092895939</v>
      </c>
    </row>
    <row r="35" spans="1:12" x14ac:dyDescent="0.25">
      <c r="A35">
        <v>165059</v>
      </c>
      <c r="B35">
        <v>14.97000027</v>
      </c>
      <c r="C35">
        <v>0.31319001000000002</v>
      </c>
      <c r="D35">
        <v>36.374000549999998</v>
      </c>
      <c r="E35">
        <v>0.26118999999999998</v>
      </c>
      <c r="F35">
        <v>37.611999509999997</v>
      </c>
      <c r="G35">
        <v>0.82029998000000004</v>
      </c>
      <c r="H35">
        <v>32.57400131</v>
      </c>
      <c r="J35" s="2">
        <f>TREND(Calibration!$A$2:$A$4,Calibration!$B$2:$B$4,C35)</f>
        <v>361.33869452259091</v>
      </c>
      <c r="K35" s="2">
        <f>TREND(Calibration!$A$2:$A$4,Calibration!$C$2:$C$4,E35)</f>
        <v>522.69575441780353</v>
      </c>
      <c r="L35" s="2">
        <f>TREND(Calibration!$A$2:$A$4,Calibration!$D$2:$D$4,G35)</f>
        <v>594.24357362889032</v>
      </c>
    </row>
    <row r="36" spans="1:12" x14ac:dyDescent="0.25">
      <c r="A36">
        <v>170058</v>
      </c>
      <c r="B36">
        <v>15.06700039</v>
      </c>
      <c r="C36">
        <v>0.31518998999999998</v>
      </c>
      <c r="D36">
        <v>36.3390007</v>
      </c>
      <c r="E36">
        <v>0.26135001000000002</v>
      </c>
      <c r="F36">
        <v>37.548000340000002</v>
      </c>
      <c r="G36">
        <v>0.81379997999999998</v>
      </c>
      <c r="H36">
        <v>32.590000150000002</v>
      </c>
      <c r="J36" s="2">
        <f>TREND(Calibration!$A$2:$A$4,Calibration!$B$2:$B$4,C36)</f>
        <v>370.18361543517199</v>
      </c>
      <c r="K36" s="2">
        <f>TREND(Calibration!$A$2:$A$4,Calibration!$C$2:$C$4,E36)</f>
        <v>523.94489225145389</v>
      </c>
      <c r="L36" s="2">
        <f>TREND(Calibration!$A$2:$A$4,Calibration!$D$2:$D$4,G36)</f>
        <v>589.63711840785538</v>
      </c>
    </row>
    <row r="37" spans="1:12" x14ac:dyDescent="0.25">
      <c r="A37">
        <v>175059</v>
      </c>
      <c r="B37">
        <v>15.2159996</v>
      </c>
      <c r="C37">
        <v>0.31189001</v>
      </c>
      <c r="D37">
        <v>36.352001190000003</v>
      </c>
      <c r="E37">
        <v>0.26113998999999999</v>
      </c>
      <c r="F37">
        <v>37.63999939</v>
      </c>
      <c r="G37">
        <v>0.82679999000000004</v>
      </c>
      <c r="H37">
        <v>32.5929985</v>
      </c>
      <c r="J37" s="2">
        <f>TREND(Calibration!$A$2:$A$4,Calibration!$B$2:$B$4,C37)</f>
        <v>355.58943843685211</v>
      </c>
      <c r="K37" s="2">
        <f>TREND(Calibration!$A$2:$A$4,Calibration!$C$2:$C$4,E37)</f>
        <v>522.30534517425099</v>
      </c>
      <c r="L37" s="2">
        <f>TREND(Calibration!$A$2:$A$4,Calibration!$D$2:$D$4,G37)</f>
        <v>598.85003593677925</v>
      </c>
    </row>
    <row r="38" spans="1:12" x14ac:dyDescent="0.25">
      <c r="A38">
        <v>180058</v>
      </c>
      <c r="B38">
        <v>15.244999890000001</v>
      </c>
      <c r="C38">
        <v>0.31097998999999998</v>
      </c>
      <c r="D38">
        <v>36.365001679999999</v>
      </c>
      <c r="E38">
        <v>0.26113998999999999</v>
      </c>
      <c r="F38">
        <v>37.563999180000003</v>
      </c>
      <c r="G38">
        <v>0.82410002000000004</v>
      </c>
      <c r="H38">
        <v>32.57400131</v>
      </c>
      <c r="J38" s="2">
        <f>TREND(Calibration!$A$2:$A$4,Calibration!$B$2:$B$4,C38)</f>
        <v>351.56487072674122</v>
      </c>
      <c r="K38" s="2">
        <f>TREND(Calibration!$A$2:$A$4,Calibration!$C$2:$C$4,E38)</f>
        <v>522.30534517425099</v>
      </c>
      <c r="L38" s="2">
        <f>TREND(Calibration!$A$2:$A$4,Calibration!$D$2:$D$4,G38)</f>
        <v>596.93660656706584</v>
      </c>
    </row>
    <row r="39" spans="1:12" x14ac:dyDescent="0.25">
      <c r="A39">
        <v>185057</v>
      </c>
      <c r="B39">
        <v>15.25199986</v>
      </c>
      <c r="C39">
        <v>0.31156999000000002</v>
      </c>
      <c r="D39">
        <v>36.348999020000001</v>
      </c>
      <c r="E39">
        <v>0.26113998999999999</v>
      </c>
      <c r="F39">
        <v>37.55099869</v>
      </c>
      <c r="G39">
        <v>0.81760001000000004</v>
      </c>
      <c r="H39">
        <v>32.5929985</v>
      </c>
      <c r="J39" s="2">
        <f>TREND(Calibration!$A$2:$A$4,Calibration!$B$2:$B$4,C39)</f>
        <v>354.17414848873045</v>
      </c>
      <c r="K39" s="2">
        <f>TREND(Calibration!$A$2:$A$4,Calibration!$C$2:$C$4,E39)</f>
        <v>522.30534517425099</v>
      </c>
      <c r="L39" s="2">
        <f>TREND(Calibration!$A$2:$A$4,Calibration!$D$2:$D$4,G39)</f>
        <v>592.33014425917679</v>
      </c>
    </row>
    <row r="40" spans="1:12" x14ac:dyDescent="0.25">
      <c r="A40">
        <v>190058</v>
      </c>
      <c r="B40">
        <v>15.210000040000001</v>
      </c>
      <c r="C40">
        <v>0.31233000999999999</v>
      </c>
      <c r="D40">
        <v>36.333000179999999</v>
      </c>
      <c r="E40">
        <v>0.26113998999999999</v>
      </c>
      <c r="F40">
        <v>37.585998539999999</v>
      </c>
      <c r="G40">
        <v>0.81760001000000004</v>
      </c>
      <c r="H40">
        <v>32.576999659999998</v>
      </c>
      <c r="J40" s="2">
        <f>TREND(Calibration!$A$2:$A$4,Calibration!$B$2:$B$4,C40)</f>
        <v>357.53534049664063</v>
      </c>
      <c r="K40" s="2">
        <f>TREND(Calibration!$A$2:$A$4,Calibration!$C$2:$C$4,E40)</f>
        <v>522.30534517425099</v>
      </c>
      <c r="L40" s="2">
        <f>TREND(Calibration!$A$2:$A$4,Calibration!$D$2:$D$4,G40)</f>
        <v>592.33014425917679</v>
      </c>
    </row>
    <row r="41" spans="1:12" x14ac:dyDescent="0.25">
      <c r="A41">
        <v>195058</v>
      </c>
      <c r="B41">
        <v>15.135000229999999</v>
      </c>
      <c r="C41">
        <v>0.31411001</v>
      </c>
      <c r="D41">
        <v>36.352001190000003</v>
      </c>
      <c r="E41">
        <v>0.26102998999999999</v>
      </c>
      <c r="F41">
        <v>37.583000179999999</v>
      </c>
      <c r="G41">
        <v>0.81709999</v>
      </c>
      <c r="H41">
        <v>32.563999180000003</v>
      </c>
      <c r="J41" s="2">
        <f>TREND(Calibration!$A$2:$A$4,Calibration!$B$2:$B$4,C41)</f>
        <v>365.40739882942125</v>
      </c>
      <c r="K41" s="2">
        <f>TREND(Calibration!$A$2:$A$4,Calibration!$C$2:$C$4,E41)</f>
        <v>521.44661658415339</v>
      </c>
      <c r="L41" s="2">
        <f>TREND(Calibration!$A$2:$A$4,Calibration!$D$2:$D$4,G41)</f>
        <v>591.975787376158</v>
      </c>
    </row>
    <row r="42" spans="1:12" x14ac:dyDescent="0.25">
      <c r="A42">
        <v>200058</v>
      </c>
      <c r="B42">
        <v>15.09899998</v>
      </c>
      <c r="C42">
        <v>0.31417</v>
      </c>
      <c r="D42">
        <v>36.33000183</v>
      </c>
      <c r="E42">
        <v>0.26140999999999998</v>
      </c>
      <c r="F42">
        <v>37.585998539999999</v>
      </c>
      <c r="G42">
        <v>0.81169999000000004</v>
      </c>
      <c r="H42">
        <v>32.521999360000002</v>
      </c>
      <c r="J42" s="2">
        <f>TREND(Calibration!$A$2:$A$4,Calibration!$B$2:$B$4,C42)</f>
        <v>365.67270488525469</v>
      </c>
      <c r="K42" s="2">
        <f>TREND(Calibration!$A$2:$A$4,Calibration!$C$2:$C$4,E42)</f>
        <v>524.4132115979985</v>
      </c>
      <c r="L42" s="2">
        <f>TREND(Calibration!$A$2:$A$4,Calibration!$D$2:$D$4,G42)</f>
        <v>588.14888611560605</v>
      </c>
    </row>
    <row r="43" spans="1:12" x14ac:dyDescent="0.25">
      <c r="A43">
        <v>205064</v>
      </c>
      <c r="B43">
        <v>15.11600018</v>
      </c>
      <c r="C43">
        <v>0.31222000999999999</v>
      </c>
      <c r="D43">
        <v>36.323001859999998</v>
      </c>
      <c r="E43">
        <v>0.26113998999999999</v>
      </c>
      <c r="F43">
        <v>37.602001190000003</v>
      </c>
      <c r="G43">
        <v>0.82459998000000001</v>
      </c>
      <c r="H43">
        <v>32.618999479999999</v>
      </c>
      <c r="J43" s="2">
        <f>TREND(Calibration!$A$2:$A$4,Calibration!$B$2:$B$4,C43)</f>
        <v>357.04886498169344</v>
      </c>
      <c r="K43" s="2">
        <f>TREND(Calibration!$A$2:$A$4,Calibration!$C$2:$C$4,E43)</f>
        <v>522.30534517425099</v>
      </c>
      <c r="L43" s="2">
        <f>TREND(Calibration!$A$2:$A$4,Calibration!$D$2:$D$4,G43)</f>
        <v>597.29092092895939</v>
      </c>
    </row>
    <row r="44" spans="1:12" x14ac:dyDescent="0.25">
      <c r="A44">
        <v>210058</v>
      </c>
      <c r="B44">
        <v>15.07699966</v>
      </c>
      <c r="C44">
        <v>0.31097998999999998</v>
      </c>
      <c r="D44">
        <v>36.333000179999999</v>
      </c>
      <c r="E44">
        <v>0.26113998999999999</v>
      </c>
      <c r="F44">
        <v>37.611999509999997</v>
      </c>
      <c r="G44">
        <v>0.82190001000000001</v>
      </c>
      <c r="H44">
        <v>32.537998199999997</v>
      </c>
      <c r="J44" s="2">
        <f>TREND(Calibration!$A$2:$A$4,Calibration!$B$2:$B$4,C44)</f>
        <v>351.56487072674122</v>
      </c>
      <c r="K44" s="2">
        <f>TREND(Calibration!$A$2:$A$4,Calibration!$C$2:$C$4,E44)</f>
        <v>522.30534517425099</v>
      </c>
      <c r="L44" s="2">
        <f>TREND(Calibration!$A$2:$A$4,Calibration!$D$2:$D$4,G44)</f>
        <v>595.37749155924598</v>
      </c>
    </row>
    <row r="45" spans="1:12" x14ac:dyDescent="0.25">
      <c r="A45">
        <v>215076</v>
      </c>
      <c r="B45">
        <v>15.03800011</v>
      </c>
      <c r="C45">
        <v>0.31141001000000001</v>
      </c>
      <c r="D45">
        <v>36.361999509999997</v>
      </c>
      <c r="E45">
        <v>0.26076000999999999</v>
      </c>
      <c r="F45">
        <v>37.585998539999999</v>
      </c>
      <c r="G45">
        <v>0.82190001000000001</v>
      </c>
      <c r="H45">
        <v>32.519001009999997</v>
      </c>
      <c r="J45" s="2">
        <f>TREND(Calibration!$A$2:$A$4,Calibration!$B$2:$B$4,C45)</f>
        <v>353.46663618981006</v>
      </c>
      <c r="K45" s="2">
        <f>TREND(Calibration!$A$2:$A$4,Calibration!$C$2:$C$4,E45)</f>
        <v>519.33898435911237</v>
      </c>
      <c r="L45" s="2">
        <f>TREND(Calibration!$A$2:$A$4,Calibration!$D$2:$D$4,G45)</f>
        <v>595.37749155924598</v>
      </c>
    </row>
    <row r="46" spans="1:12" x14ac:dyDescent="0.25">
      <c r="A46">
        <v>220062</v>
      </c>
      <c r="B46">
        <v>15.06000042</v>
      </c>
      <c r="C46">
        <v>0.31071000999999998</v>
      </c>
      <c r="D46">
        <v>36.307998660000003</v>
      </c>
      <c r="E46">
        <v>0.26032999000000001</v>
      </c>
      <c r="F46">
        <v>37.57400131</v>
      </c>
      <c r="G46">
        <v>0.81980001999999996</v>
      </c>
      <c r="H46">
        <v>32.627998349999999</v>
      </c>
      <c r="J46" s="2">
        <f>TREND(Calibration!$A$2:$A$4,Calibration!$B$2:$B$4,C46)</f>
        <v>350.37088291287387</v>
      </c>
      <c r="K46" s="2">
        <f>TREND(Calibration!$A$2:$A$4,Calibration!$C$2:$C$4,E46)</f>
        <v>515.98198010171495</v>
      </c>
      <c r="L46" s="2">
        <f>TREND(Calibration!$A$2:$A$4,Calibration!$D$2:$D$4,G46)</f>
        <v>593.88925926699653</v>
      </c>
    </row>
    <row r="47" spans="1:12" x14ac:dyDescent="0.25">
      <c r="A47">
        <v>225071</v>
      </c>
      <c r="B47">
        <v>15.12899971</v>
      </c>
      <c r="C47">
        <v>0.31114000000000003</v>
      </c>
      <c r="D47">
        <v>36.333000179999999</v>
      </c>
      <c r="E47">
        <v>0.26006001000000001</v>
      </c>
      <c r="F47">
        <v>37.602001190000003</v>
      </c>
      <c r="G47">
        <v>0.82679999000000004</v>
      </c>
      <c r="H47">
        <v>32.627998349999999</v>
      </c>
      <c r="J47" s="2">
        <f>TREND(Calibration!$A$2:$A$4,Calibration!$B$2:$B$4,C47)</f>
        <v>352.27251570080239</v>
      </c>
      <c r="K47" s="2">
        <f>TREND(Calibration!$A$2:$A$4,Calibration!$C$2:$C$4,E47)</f>
        <v>513.87434787667371</v>
      </c>
      <c r="L47" s="2">
        <f>TREND(Calibration!$A$2:$A$4,Calibration!$D$2:$D$4,G47)</f>
        <v>598.85003593677925</v>
      </c>
    </row>
    <row r="48" spans="1:12" x14ac:dyDescent="0.25">
      <c r="A48">
        <v>230058</v>
      </c>
      <c r="B48">
        <v>15.18000031</v>
      </c>
      <c r="C48">
        <v>0.31167999000000002</v>
      </c>
      <c r="D48">
        <v>36.335998539999999</v>
      </c>
      <c r="E48">
        <v>0.26010999000000001</v>
      </c>
      <c r="F48">
        <v>37.633998869999999</v>
      </c>
      <c r="G48">
        <v>0.82249998999999996</v>
      </c>
      <c r="H48">
        <v>32.557998660000003</v>
      </c>
      <c r="J48" s="2">
        <f>TREND(Calibration!$A$2:$A$4,Calibration!$B$2:$B$4,C48)</f>
        <v>354.66062400367764</v>
      </c>
      <c r="K48" s="2">
        <f>TREND(Calibration!$A$2:$A$4,Calibration!$C$2:$C$4,E48)</f>
        <v>514.26452292151976</v>
      </c>
      <c r="L48" s="2">
        <f>TREND(Calibration!$A$2:$A$4,Calibration!$D$2:$D$4,G48)</f>
        <v>595.80268863671006</v>
      </c>
    </row>
    <row r="49" spans="1:12" x14ac:dyDescent="0.25">
      <c r="A49">
        <v>235059</v>
      </c>
      <c r="B49">
        <v>15.255000109999999</v>
      </c>
      <c r="C49">
        <v>0.31313999999999997</v>
      </c>
      <c r="D49">
        <v>36.304000850000001</v>
      </c>
      <c r="E49">
        <v>0.26010999000000001</v>
      </c>
      <c r="F49">
        <v>37.609001159999998</v>
      </c>
      <c r="G49">
        <v>0.82359998999999995</v>
      </c>
      <c r="H49">
        <v>32.640998840000002</v>
      </c>
      <c r="J49" s="2">
        <f>TREND(Calibration!$A$2:$A$4,Calibration!$B$2:$B$4,C49)</f>
        <v>361.11752506347693</v>
      </c>
      <c r="K49" s="2">
        <f>TREND(Calibration!$A$2:$A$4,Calibration!$C$2:$C$4,E49)</f>
        <v>514.26452292151976</v>
      </c>
      <c r="L49" s="2">
        <f>TREND(Calibration!$A$2:$A$4,Calibration!$D$2:$D$4,G49)</f>
        <v>596.58224259719282</v>
      </c>
    </row>
    <row r="50" spans="1:12" x14ac:dyDescent="0.25">
      <c r="A50">
        <v>240057</v>
      </c>
      <c r="B50">
        <v>15.248999599999999</v>
      </c>
      <c r="C50">
        <v>0.31297999999999998</v>
      </c>
      <c r="D50">
        <v>36.341999049999998</v>
      </c>
      <c r="E50">
        <v>0.26010999000000001</v>
      </c>
      <c r="F50">
        <v>37.604999540000001</v>
      </c>
      <c r="G50">
        <v>0.82840002000000001</v>
      </c>
      <c r="H50">
        <v>32.625</v>
      </c>
      <c r="J50" s="2">
        <f>TREND(Calibration!$A$2:$A$4,Calibration!$B$2:$B$4,C50)</f>
        <v>360.40992431446307</v>
      </c>
      <c r="K50" s="2">
        <f>TREND(Calibration!$A$2:$A$4,Calibration!$C$2:$C$4,E50)</f>
        <v>514.26452292151976</v>
      </c>
      <c r="L50" s="2">
        <f>TREND(Calibration!$A$2:$A$4,Calibration!$D$2:$D$4,G50)</f>
        <v>599.98395386713503</v>
      </c>
    </row>
    <row r="51" spans="1:12" x14ac:dyDescent="0.25">
      <c r="A51">
        <v>245058</v>
      </c>
      <c r="B51">
        <v>15.15799999</v>
      </c>
      <c r="C51">
        <v>0.31162000000000001</v>
      </c>
      <c r="D51">
        <v>36.2820015</v>
      </c>
      <c r="E51">
        <v>0.26016</v>
      </c>
      <c r="F51">
        <v>37.611999509999997</v>
      </c>
      <c r="G51">
        <v>0.83649998999999997</v>
      </c>
      <c r="H51">
        <v>32.567001339999997</v>
      </c>
      <c r="J51" s="2">
        <f>TREND(Calibration!$A$2:$A$4,Calibration!$B$2:$B$4,C51)</f>
        <v>354.39531794784421</v>
      </c>
      <c r="K51" s="2">
        <f>TREND(Calibration!$A$2:$A$4,Calibration!$C$2:$C$4,E51)</f>
        <v>514.6549321650723</v>
      </c>
      <c r="L51" s="2">
        <f>TREND(Calibration!$A$2:$A$4,Calibration!$D$2:$D$4,G51)</f>
        <v>605.72428449740039</v>
      </c>
    </row>
    <row r="52" spans="1:12" x14ac:dyDescent="0.25">
      <c r="A52">
        <v>250058</v>
      </c>
      <c r="B52">
        <v>15.06999969</v>
      </c>
      <c r="C52">
        <v>0.31173000000000001</v>
      </c>
      <c r="D52">
        <v>36.284999849999998</v>
      </c>
      <c r="E52">
        <v>0.25999999000000001</v>
      </c>
      <c r="F52">
        <v>37.618000029999997</v>
      </c>
      <c r="G52">
        <v>0.82950002</v>
      </c>
      <c r="H52">
        <v>32.603000639999998</v>
      </c>
      <c r="J52" s="2">
        <f>TREND(Calibration!$A$2:$A$4,Calibration!$B$2:$B$4,C52)</f>
        <v>354.88179346279139</v>
      </c>
      <c r="K52" s="2">
        <f>TREND(Calibration!$A$2:$A$4,Calibration!$C$2:$C$4,E52)</f>
        <v>513.40579433142238</v>
      </c>
      <c r="L52" s="2">
        <f>TREND(Calibration!$A$2:$A$4,Calibration!$D$2:$D$4,G52)</f>
        <v>600.76350782761779</v>
      </c>
    </row>
    <row r="53" spans="1:12" x14ac:dyDescent="0.25">
      <c r="A53">
        <v>255058</v>
      </c>
      <c r="B53">
        <v>15.03499985</v>
      </c>
      <c r="C53">
        <v>0.31206</v>
      </c>
      <c r="D53">
        <v>36.33000183</v>
      </c>
      <c r="E53">
        <v>0.26010999000000001</v>
      </c>
      <c r="F53">
        <v>37.620998380000003</v>
      </c>
      <c r="G53">
        <v>0.84140002999999997</v>
      </c>
      <c r="H53">
        <v>32.596000670000002</v>
      </c>
      <c r="J53" s="2">
        <f>TREND(Calibration!$A$2:$A$4,Calibration!$B$2:$B$4,C53)</f>
        <v>356.34122000763273</v>
      </c>
      <c r="K53" s="2">
        <f>TREND(Calibration!$A$2:$A$4,Calibration!$C$2:$C$4,E53)</f>
        <v>514.26452292151976</v>
      </c>
      <c r="L53" s="2">
        <f>TREND(Calibration!$A$2:$A$4,Calibration!$D$2:$D$4,G53)</f>
        <v>609.19687139605878</v>
      </c>
    </row>
    <row r="54" spans="1:12" x14ac:dyDescent="0.25">
      <c r="A54">
        <v>260057</v>
      </c>
      <c r="B54">
        <v>15.00899982</v>
      </c>
      <c r="C54">
        <v>0.31481000999999997</v>
      </c>
      <c r="D54">
        <v>36.30099869</v>
      </c>
      <c r="E54">
        <v>0.26006001000000001</v>
      </c>
      <c r="F54">
        <v>37.618000029999997</v>
      </c>
      <c r="G54">
        <v>0.84189999000000004</v>
      </c>
      <c r="H54">
        <v>32.557998660000003</v>
      </c>
      <c r="J54" s="2">
        <f>TREND(Calibration!$A$2:$A$4,Calibration!$B$2:$B$4,C54)</f>
        <v>368.50315210635745</v>
      </c>
      <c r="K54" s="2">
        <f>TREND(Calibration!$A$2:$A$4,Calibration!$C$2:$C$4,E54)</f>
        <v>513.87434787667371</v>
      </c>
      <c r="L54" s="2">
        <f>TREND(Calibration!$A$2:$A$4,Calibration!$D$2:$D$4,G54)</f>
        <v>609.55118575795245</v>
      </c>
    </row>
    <row r="55" spans="1:12" x14ac:dyDescent="0.25">
      <c r="A55">
        <v>265072</v>
      </c>
      <c r="B55">
        <v>15.03499985</v>
      </c>
      <c r="C55">
        <v>0.31226999</v>
      </c>
      <c r="D55">
        <v>36.317001339999997</v>
      </c>
      <c r="E55">
        <v>0.25999999000000001</v>
      </c>
      <c r="F55">
        <v>37.618000029999997</v>
      </c>
      <c r="G55">
        <v>0.83710002999999999</v>
      </c>
      <c r="H55">
        <v>32.54499817</v>
      </c>
      <c r="J55" s="2">
        <f>TREND(Calibration!$A$2:$A$4,Calibration!$B$2:$B$4,C55)</f>
        <v>357.26990176566665</v>
      </c>
      <c r="K55" s="2">
        <f>TREND(Calibration!$A$2:$A$4,Calibration!$C$2:$C$4,E55)</f>
        <v>513.40579433142238</v>
      </c>
      <c r="L55" s="2">
        <f>TREND(Calibration!$A$2:$A$4,Calibration!$D$2:$D$4,G55)</f>
        <v>606.14952409598959</v>
      </c>
    </row>
    <row r="56" spans="1:12" x14ac:dyDescent="0.25">
      <c r="A56">
        <v>270058</v>
      </c>
      <c r="B56">
        <v>15.09300041</v>
      </c>
      <c r="C56">
        <v>0.31005999000000001</v>
      </c>
      <c r="D56">
        <v>36.352001190000003</v>
      </c>
      <c r="E56">
        <v>0.25957000000000002</v>
      </c>
      <c r="F56">
        <v>37.561000819999997</v>
      </c>
      <c r="G56">
        <v>0.82459998000000001</v>
      </c>
      <c r="H56">
        <v>32.611999509999997</v>
      </c>
      <c r="J56" s="2">
        <f>TREND(Calibration!$A$2:$A$4,Calibration!$B$2:$B$4,C56)</f>
        <v>347.49616641991088</v>
      </c>
      <c r="K56" s="2">
        <f>TREND(Calibration!$A$2:$A$4,Calibration!$C$2:$C$4,E56)</f>
        <v>510.04902427273123</v>
      </c>
      <c r="L56" s="2">
        <f>TREND(Calibration!$A$2:$A$4,Calibration!$D$2:$D$4,G56)</f>
        <v>597.29092092895939</v>
      </c>
    </row>
    <row r="57" spans="1:12" x14ac:dyDescent="0.25">
      <c r="A57">
        <v>275057</v>
      </c>
      <c r="B57">
        <v>15.18700027</v>
      </c>
      <c r="C57">
        <v>0.30491998999999997</v>
      </c>
      <c r="D57">
        <v>36.326999659999998</v>
      </c>
      <c r="E57">
        <v>0.25907998999999998</v>
      </c>
      <c r="F57">
        <v>37.618000029999997</v>
      </c>
      <c r="G57">
        <v>0.82999997999999997</v>
      </c>
      <c r="H57">
        <v>32.634998320000001</v>
      </c>
      <c r="J57" s="2">
        <f>TREND(Calibration!$A$2:$A$4,Calibration!$B$2:$B$4,C57)</f>
        <v>324.76449235783616</v>
      </c>
      <c r="K57" s="2">
        <f>TREND(Calibration!$A$2:$A$4,Calibration!$C$2:$C$4,E57)</f>
        <v>506.22370066878807</v>
      </c>
      <c r="L57" s="2">
        <f>TREND(Calibration!$A$2:$A$4,Calibration!$D$2:$D$4,G57)</f>
        <v>601.11782218951134</v>
      </c>
    </row>
    <row r="58" spans="1:12" x14ac:dyDescent="0.25">
      <c r="A58">
        <v>280057</v>
      </c>
      <c r="B58">
        <v>15.192999840000001</v>
      </c>
      <c r="C58">
        <v>0.30849000999999998</v>
      </c>
      <c r="D58">
        <v>36.313999180000003</v>
      </c>
      <c r="E58">
        <v>0.25914000999999998</v>
      </c>
      <c r="F58">
        <v>37.620998380000003</v>
      </c>
      <c r="G58">
        <v>0.83920002000000005</v>
      </c>
      <c r="H58">
        <v>32.625</v>
      </c>
      <c r="J58" s="2">
        <f>TREND(Calibration!$A$2:$A$4,Calibration!$B$2:$B$4,C58)</f>
        <v>340.55292252030472</v>
      </c>
      <c r="K58" s="2">
        <f>TREND(Calibration!$A$2:$A$4,Calibration!$C$2:$C$4,E58)</f>
        <v>506.69225421403962</v>
      </c>
      <c r="L58" s="2">
        <f>TREND(Calibration!$A$2:$A$4,Calibration!$D$2:$D$4,G58)</f>
        <v>607.63775638823904</v>
      </c>
    </row>
    <row r="59" spans="1:12" x14ac:dyDescent="0.25">
      <c r="A59">
        <v>285066</v>
      </c>
      <c r="B59">
        <v>15.21899986</v>
      </c>
      <c r="C59">
        <v>0.30417000999999999</v>
      </c>
      <c r="D59">
        <v>36.33000183</v>
      </c>
      <c r="E59">
        <v>0.25907998999999998</v>
      </c>
      <c r="F59">
        <v>37.633998869999999</v>
      </c>
      <c r="G59">
        <v>0.83440000000000003</v>
      </c>
      <c r="H59">
        <v>32.609001159999998</v>
      </c>
      <c r="J59" s="2">
        <f>TREND(Calibration!$A$2:$A$4,Calibration!$B$2:$B$4,C59)</f>
        <v>321.44770229692676</v>
      </c>
      <c r="K59" s="2">
        <f>TREND(Calibration!$A$2:$A$4,Calibration!$C$2:$C$4,E59)</f>
        <v>506.22370066878807</v>
      </c>
      <c r="L59" s="2">
        <f>TREND(Calibration!$A$2:$A$4,Calibration!$D$2:$D$4,G59)</f>
        <v>604.23605220515105</v>
      </c>
    </row>
    <row r="60" spans="1:12" x14ac:dyDescent="0.25">
      <c r="A60">
        <v>290059</v>
      </c>
      <c r="B60">
        <v>15.147999759999999</v>
      </c>
      <c r="C60">
        <v>0.31053998999999999</v>
      </c>
      <c r="D60">
        <v>36.352001190000003</v>
      </c>
      <c r="E60">
        <v>0.25907998999999998</v>
      </c>
      <c r="F60">
        <v>37.563999180000003</v>
      </c>
      <c r="G60">
        <v>0.81760001000000004</v>
      </c>
      <c r="H60">
        <v>32.57400131</v>
      </c>
      <c r="J60" s="2">
        <f>TREND(Calibration!$A$2:$A$4,Calibration!$B$2:$B$4,C60)</f>
        <v>349.61896866695292</v>
      </c>
      <c r="K60" s="2">
        <f>TREND(Calibration!$A$2:$A$4,Calibration!$C$2:$C$4,E60)</f>
        <v>506.22370066878807</v>
      </c>
      <c r="L60" s="2">
        <f>TREND(Calibration!$A$2:$A$4,Calibration!$D$2:$D$4,G60)</f>
        <v>592.33014425917679</v>
      </c>
    </row>
    <row r="61" spans="1:12" x14ac:dyDescent="0.25">
      <c r="A61">
        <v>295057</v>
      </c>
      <c r="B61">
        <v>15.07699966</v>
      </c>
      <c r="C61">
        <v>0.30961999000000001</v>
      </c>
      <c r="D61">
        <v>36.333000179999999</v>
      </c>
      <c r="E61">
        <v>0.25903000999999998</v>
      </c>
      <c r="F61">
        <v>37.567001339999997</v>
      </c>
      <c r="G61">
        <v>0.82950002</v>
      </c>
      <c r="H61">
        <v>32.622001650000001</v>
      </c>
      <c r="J61" s="2">
        <f>TREND(Calibration!$A$2:$A$4,Calibration!$B$2:$B$4,C61)</f>
        <v>345.55026436012236</v>
      </c>
      <c r="K61" s="2">
        <f>TREND(Calibration!$A$2:$A$4,Calibration!$C$2:$C$4,E61)</f>
        <v>505.83352562394202</v>
      </c>
      <c r="L61" s="2">
        <f>TREND(Calibration!$A$2:$A$4,Calibration!$D$2:$D$4,G61)</f>
        <v>600.76350782761779</v>
      </c>
    </row>
    <row r="62" spans="1:12" x14ac:dyDescent="0.25">
      <c r="A62">
        <v>300058</v>
      </c>
      <c r="B62">
        <v>14.998999599999999</v>
      </c>
      <c r="C62">
        <v>0.31325001000000002</v>
      </c>
      <c r="D62">
        <v>36.365001679999999</v>
      </c>
      <c r="E62">
        <v>0.25914000999999998</v>
      </c>
      <c r="F62">
        <v>37.583000179999999</v>
      </c>
      <c r="G62">
        <v>0.82090001999999995</v>
      </c>
      <c r="H62">
        <v>32.5929985</v>
      </c>
      <c r="J62" s="2">
        <f>TREND(Calibration!$A$2:$A$4,Calibration!$B$2:$B$4,C62)</f>
        <v>361.6040448034712</v>
      </c>
      <c r="K62" s="2">
        <f>TREND(Calibration!$A$2:$A$4,Calibration!$C$2:$C$4,E62)</f>
        <v>506.69225421403962</v>
      </c>
      <c r="L62" s="2">
        <f>TREND(Calibration!$A$2:$A$4,Calibration!$D$2:$D$4,G62)</f>
        <v>594.6688132274794</v>
      </c>
    </row>
    <row r="63" spans="1:12" x14ac:dyDescent="0.25">
      <c r="A63">
        <v>305058</v>
      </c>
      <c r="B63">
        <v>14.9659996</v>
      </c>
      <c r="C63">
        <v>0.30972999000000001</v>
      </c>
      <c r="D63">
        <v>36.307998660000003</v>
      </c>
      <c r="E63">
        <v>0.25903000999999998</v>
      </c>
      <c r="F63">
        <v>37.609001159999998</v>
      </c>
      <c r="G63">
        <v>0.82300001</v>
      </c>
      <c r="H63">
        <v>32.638000490000003</v>
      </c>
      <c r="J63" s="2">
        <f>TREND(Calibration!$A$2:$A$4,Calibration!$B$2:$B$4,C63)</f>
        <v>346.03673987506954</v>
      </c>
      <c r="K63" s="2">
        <f>TREND(Calibration!$A$2:$A$4,Calibration!$C$2:$C$4,E63)</f>
        <v>505.83352562394202</v>
      </c>
      <c r="L63" s="2">
        <f>TREND(Calibration!$A$2:$A$4,Calibration!$D$2:$D$4,G63)</f>
        <v>596.15704551972885</v>
      </c>
    </row>
    <row r="64" spans="1:12" x14ac:dyDescent="0.25">
      <c r="A64">
        <v>310057</v>
      </c>
      <c r="B64">
        <v>14.97900009</v>
      </c>
      <c r="C64">
        <v>0.30908000000000002</v>
      </c>
      <c r="D64">
        <v>36.333000179999999</v>
      </c>
      <c r="E64">
        <v>0.25907998999999998</v>
      </c>
      <c r="F64">
        <v>37.624000549999998</v>
      </c>
      <c r="G64">
        <v>0.81819998999999999</v>
      </c>
      <c r="H64">
        <v>32.634998320000001</v>
      </c>
      <c r="J64" s="2">
        <f>TREND(Calibration!$A$2:$A$4,Calibration!$B$2:$B$4,C64)</f>
        <v>343.1621560572471</v>
      </c>
      <c r="K64" s="2">
        <f>TREND(Calibration!$A$2:$A$4,Calibration!$C$2:$C$4,E64)</f>
        <v>506.22370066878807</v>
      </c>
      <c r="L64" s="2">
        <f>TREND(Calibration!$A$2:$A$4,Calibration!$D$2:$D$4,G64)</f>
        <v>592.75534133664087</v>
      </c>
    </row>
    <row r="65" spans="1:12" x14ac:dyDescent="0.25">
      <c r="A65">
        <v>315058</v>
      </c>
      <c r="B65">
        <v>14.98600006</v>
      </c>
      <c r="C65">
        <v>0.30388999</v>
      </c>
      <c r="D65">
        <v>36.335998539999999</v>
      </c>
      <c r="E65">
        <v>0.25907998999999998</v>
      </c>
      <c r="F65">
        <v>37.609001159999998</v>
      </c>
      <c r="G65">
        <v>0.81550001999999999</v>
      </c>
      <c r="H65">
        <v>32.634998320000001</v>
      </c>
      <c r="J65" s="2">
        <f>TREND(Calibration!$A$2:$A$4,Calibration!$B$2:$B$4,C65)</f>
        <v>320.20931253605863</v>
      </c>
      <c r="K65" s="2">
        <f>TREND(Calibration!$A$2:$A$4,Calibration!$C$2:$C$4,E65)</f>
        <v>506.22370066878807</v>
      </c>
      <c r="L65" s="2">
        <f>TREND(Calibration!$A$2:$A$4,Calibration!$D$2:$D$4,G65)</f>
        <v>590.84191196692746</v>
      </c>
    </row>
    <row r="66" spans="1:12" x14ac:dyDescent="0.25">
      <c r="A66">
        <v>320062</v>
      </c>
      <c r="B66">
        <v>15.04399967</v>
      </c>
      <c r="C66">
        <v>0.30935001000000001</v>
      </c>
      <c r="D66">
        <v>36.319999690000003</v>
      </c>
      <c r="E66">
        <v>0.25914000999999998</v>
      </c>
      <c r="F66">
        <v>37.620998380000003</v>
      </c>
      <c r="G66">
        <v>0.81279999000000003</v>
      </c>
      <c r="H66">
        <v>32.561000819999997</v>
      </c>
      <c r="J66" s="2">
        <f>TREND(Calibration!$A$2:$A$4,Calibration!$B$2:$B$4,C66)</f>
        <v>344.356276546255</v>
      </c>
      <c r="K66" s="2">
        <f>TREND(Calibration!$A$2:$A$4,Calibration!$C$2:$C$4,E66)</f>
        <v>506.69225421403962</v>
      </c>
      <c r="L66" s="2">
        <f>TREND(Calibration!$A$2:$A$4,Calibration!$D$2:$D$4,G66)</f>
        <v>588.92844007608892</v>
      </c>
    </row>
    <row r="67" spans="1:12" x14ac:dyDescent="0.25">
      <c r="A67">
        <v>325084</v>
      </c>
      <c r="B67">
        <v>15.18000031</v>
      </c>
      <c r="C67">
        <v>0.31071000999999998</v>
      </c>
      <c r="D67">
        <v>36.307998660000003</v>
      </c>
      <c r="E67">
        <v>0.25907998999999998</v>
      </c>
      <c r="F67">
        <v>37.624000549999998</v>
      </c>
      <c r="G67">
        <v>0.82520002000000003</v>
      </c>
      <c r="H67">
        <v>32.625</v>
      </c>
      <c r="J67" s="2">
        <f>TREND(Calibration!$A$2:$A$4,Calibration!$B$2:$B$4,C67)</f>
        <v>350.37088291287387</v>
      </c>
      <c r="K67" s="2">
        <f>TREND(Calibration!$A$2:$A$4,Calibration!$C$2:$C$4,E67)</f>
        <v>506.22370066878807</v>
      </c>
      <c r="L67" s="2">
        <f>TREND(Calibration!$A$2:$A$4,Calibration!$D$2:$D$4,G67)</f>
        <v>597.7161605275486</v>
      </c>
    </row>
    <row r="68" spans="1:12" x14ac:dyDescent="0.25">
      <c r="A68">
        <v>330059</v>
      </c>
      <c r="B68">
        <v>15.244999890000001</v>
      </c>
      <c r="C68">
        <v>0.30972999000000001</v>
      </c>
      <c r="D68">
        <v>36.319999690000003</v>
      </c>
      <c r="E68">
        <v>0.25898000999999998</v>
      </c>
      <c r="F68">
        <v>37.602001190000003</v>
      </c>
      <c r="G68">
        <v>0.82139998999999997</v>
      </c>
      <c r="H68">
        <v>32.653999329999998</v>
      </c>
      <c r="J68" s="2">
        <f>TREND(Calibration!$A$2:$A$4,Calibration!$B$2:$B$4,C68)</f>
        <v>346.03673987506954</v>
      </c>
      <c r="K68" s="2">
        <f>TREND(Calibration!$A$2:$A$4,Calibration!$C$2:$C$4,E68)</f>
        <v>505.44319444662506</v>
      </c>
      <c r="L68" s="2">
        <f>TREND(Calibration!$A$2:$A$4,Calibration!$D$2:$D$4,G68)</f>
        <v>595.02313467622719</v>
      </c>
    </row>
    <row r="69" spans="1:12" x14ac:dyDescent="0.25">
      <c r="A69">
        <v>335068</v>
      </c>
      <c r="B69">
        <v>15.22900009</v>
      </c>
      <c r="C69">
        <v>0.31038000999999998</v>
      </c>
      <c r="D69">
        <v>36.319999690000003</v>
      </c>
      <c r="E69">
        <v>0.25871</v>
      </c>
      <c r="F69">
        <v>37.620998380000003</v>
      </c>
      <c r="G69">
        <v>0.81440002</v>
      </c>
      <c r="H69">
        <v>32.541999820000001</v>
      </c>
      <c r="J69" s="2">
        <f>TREND(Calibration!$A$2:$A$4,Calibration!$B$2:$B$4,C69)</f>
        <v>348.91145636803253</v>
      </c>
      <c r="K69" s="2">
        <f>TREND(Calibration!$A$2:$A$4,Calibration!$C$2:$C$4,E69)</f>
        <v>503.33532802287755</v>
      </c>
      <c r="L69" s="2">
        <f>TREND(Calibration!$A$2:$A$4,Calibration!$D$2:$D$4,G69)</f>
        <v>590.06235800644458</v>
      </c>
    </row>
    <row r="70" spans="1:12" x14ac:dyDescent="0.25">
      <c r="A70">
        <v>340058</v>
      </c>
      <c r="B70">
        <v>15.213000299999999</v>
      </c>
      <c r="C70">
        <v>0.31206</v>
      </c>
      <c r="D70">
        <v>36.317001339999997</v>
      </c>
      <c r="E70">
        <v>0.25876000999999998</v>
      </c>
      <c r="F70">
        <v>37.596000670000002</v>
      </c>
      <c r="G70">
        <v>0.81550001999999999</v>
      </c>
      <c r="H70">
        <v>32.605998990000003</v>
      </c>
      <c r="J70" s="2">
        <f>TREND(Calibration!$A$2:$A$4,Calibration!$B$2:$B$4,C70)</f>
        <v>356.34122000763273</v>
      </c>
      <c r="K70" s="2">
        <f>TREND(Calibration!$A$2:$A$4,Calibration!$C$2:$C$4,E70)</f>
        <v>503.72573726642986</v>
      </c>
      <c r="L70" s="2">
        <f>TREND(Calibration!$A$2:$A$4,Calibration!$D$2:$D$4,G70)</f>
        <v>590.84191196692746</v>
      </c>
    </row>
    <row r="71" spans="1:12" x14ac:dyDescent="0.25">
      <c r="A71">
        <v>345068</v>
      </c>
      <c r="B71">
        <v>15.125</v>
      </c>
      <c r="C71">
        <v>0.30994999000000001</v>
      </c>
      <c r="D71">
        <v>36.352001190000003</v>
      </c>
      <c r="E71">
        <v>0.25914000999999998</v>
      </c>
      <c r="F71">
        <v>37.609001159999998</v>
      </c>
      <c r="G71">
        <v>0.81819998999999999</v>
      </c>
      <c r="H71">
        <v>32.534999849999998</v>
      </c>
      <c r="J71" s="2">
        <f>TREND(Calibration!$A$2:$A$4,Calibration!$B$2:$B$4,C71)</f>
        <v>347.00969090496392</v>
      </c>
      <c r="K71" s="2">
        <f>TREND(Calibration!$A$2:$A$4,Calibration!$C$2:$C$4,E71)</f>
        <v>506.69225421403962</v>
      </c>
      <c r="L71" s="2">
        <f>TREND(Calibration!$A$2:$A$4,Calibration!$D$2:$D$4,G71)</f>
        <v>592.75534133664087</v>
      </c>
    </row>
    <row r="72" spans="1:12" x14ac:dyDescent="0.25">
      <c r="A72">
        <v>350064</v>
      </c>
      <c r="B72">
        <v>15.027999879999999</v>
      </c>
      <c r="C72">
        <v>0.30961999000000001</v>
      </c>
      <c r="D72">
        <v>36.311000819999997</v>
      </c>
      <c r="E72">
        <v>0.25907998999999998</v>
      </c>
      <c r="F72">
        <v>37.590000150000002</v>
      </c>
      <c r="G72">
        <v>0.81220000999999997</v>
      </c>
      <c r="H72">
        <v>32.528999329999998</v>
      </c>
      <c r="J72" s="2">
        <f>TREND(Calibration!$A$2:$A$4,Calibration!$B$2:$B$4,C72)</f>
        <v>345.55026436012236</v>
      </c>
      <c r="K72" s="2">
        <f>TREND(Calibration!$A$2:$A$4,Calibration!$C$2:$C$4,E72)</f>
        <v>506.22370066878807</v>
      </c>
      <c r="L72" s="2">
        <f>TREND(Calibration!$A$2:$A$4,Calibration!$D$2:$D$4,G72)</f>
        <v>588.50324299862473</v>
      </c>
    </row>
    <row r="73" spans="1:12" x14ac:dyDescent="0.25">
      <c r="A73">
        <v>355058</v>
      </c>
      <c r="B73">
        <v>15.01799965</v>
      </c>
      <c r="C73">
        <v>0.30897998999999998</v>
      </c>
      <c r="D73">
        <v>36.304000850000001</v>
      </c>
      <c r="E73">
        <v>0.25907998999999998</v>
      </c>
      <c r="F73">
        <v>37.620998380000003</v>
      </c>
      <c r="G73">
        <v>0.82410002000000004</v>
      </c>
      <c r="H73">
        <v>32.58000183</v>
      </c>
      <c r="J73" s="2">
        <f>TREND(Calibration!$A$2:$A$4,Calibration!$B$2:$B$4,C73)</f>
        <v>342.71986136406645</v>
      </c>
      <c r="K73" s="2">
        <f>TREND(Calibration!$A$2:$A$4,Calibration!$C$2:$C$4,E73)</f>
        <v>506.22370066878807</v>
      </c>
      <c r="L73" s="2">
        <f>TREND(Calibration!$A$2:$A$4,Calibration!$D$2:$D$4,G73)</f>
        <v>596.93660656706584</v>
      </c>
    </row>
    <row r="74" spans="1:12" x14ac:dyDescent="0.25">
      <c r="A74">
        <v>360058</v>
      </c>
      <c r="B74">
        <v>14.98600006</v>
      </c>
      <c r="C74">
        <v>0.30919001000000002</v>
      </c>
      <c r="D74">
        <v>36.307998660000003</v>
      </c>
      <c r="E74">
        <v>0.25907998999999998</v>
      </c>
      <c r="F74">
        <v>37.602001190000003</v>
      </c>
      <c r="G74">
        <v>0.82190001000000001</v>
      </c>
      <c r="H74">
        <v>32.54499817</v>
      </c>
      <c r="J74" s="2">
        <f>TREND(Calibration!$A$2:$A$4,Calibration!$B$2:$B$4,C74)</f>
        <v>343.64867579724091</v>
      </c>
      <c r="K74" s="2">
        <f>TREND(Calibration!$A$2:$A$4,Calibration!$C$2:$C$4,E74)</f>
        <v>506.22370066878807</v>
      </c>
      <c r="L74" s="2">
        <f>TREND(Calibration!$A$2:$A$4,Calibration!$D$2:$D$4,G74)</f>
        <v>595.37749155924598</v>
      </c>
    </row>
    <row r="75" spans="1:12" x14ac:dyDescent="0.25">
      <c r="A75">
        <v>365059</v>
      </c>
      <c r="B75">
        <v>15.06999969</v>
      </c>
      <c r="C75">
        <v>0.31102999999999997</v>
      </c>
      <c r="D75">
        <v>36.354999540000001</v>
      </c>
      <c r="E75">
        <v>0.25914000999999998</v>
      </c>
      <c r="F75">
        <v>37.602001190000003</v>
      </c>
      <c r="G75">
        <v>0.82249998999999996</v>
      </c>
      <c r="H75">
        <v>32.528999329999998</v>
      </c>
      <c r="J75" s="2">
        <f>TREND(Calibration!$A$2:$A$4,Calibration!$B$2:$B$4,C75)</f>
        <v>351.78604018585497</v>
      </c>
      <c r="K75" s="2">
        <f>TREND(Calibration!$A$2:$A$4,Calibration!$C$2:$C$4,E75)</f>
        <v>506.69225421403962</v>
      </c>
      <c r="L75" s="2">
        <f>TREND(Calibration!$A$2:$A$4,Calibration!$D$2:$D$4,G75)</f>
        <v>595.80268863671006</v>
      </c>
    </row>
    <row r="76" spans="1:12" x14ac:dyDescent="0.25">
      <c r="A76">
        <v>370059</v>
      </c>
      <c r="B76">
        <v>15.17399979</v>
      </c>
      <c r="C76">
        <v>0.31080999999999998</v>
      </c>
      <c r="D76">
        <v>36.335998539999999</v>
      </c>
      <c r="E76">
        <v>0.25881000999999998</v>
      </c>
      <c r="F76">
        <v>37.57400131</v>
      </c>
      <c r="G76">
        <v>0.81709999</v>
      </c>
      <c r="H76">
        <v>32.5</v>
      </c>
      <c r="J76" s="2">
        <f>TREND(Calibration!$A$2:$A$4,Calibration!$B$2:$B$4,C76)</f>
        <v>350.8130891559606</v>
      </c>
      <c r="K76" s="2">
        <f>TREND(Calibration!$A$2:$A$4,Calibration!$C$2:$C$4,E76)</f>
        <v>504.11606844374705</v>
      </c>
      <c r="L76" s="2">
        <f>TREND(Calibration!$A$2:$A$4,Calibration!$D$2:$D$4,G76)</f>
        <v>591.975787376158</v>
      </c>
    </row>
    <row r="77" spans="1:12" x14ac:dyDescent="0.25">
      <c r="A77">
        <v>375074</v>
      </c>
      <c r="B77">
        <v>15.303999900000001</v>
      </c>
      <c r="C77">
        <v>0.31503001000000003</v>
      </c>
      <c r="D77">
        <v>36.341999049999998</v>
      </c>
      <c r="E77">
        <v>0.25876000999999998</v>
      </c>
      <c r="F77">
        <v>37.58000183</v>
      </c>
      <c r="G77">
        <v>0.82190001000000001</v>
      </c>
      <c r="H77">
        <v>32.480998990000003</v>
      </c>
      <c r="J77" s="2">
        <f>TREND(Calibration!$A$2:$A$4,Calibration!$B$2:$B$4,C77)</f>
        <v>369.47610313625182</v>
      </c>
      <c r="K77" s="2">
        <f>TREND(Calibration!$A$2:$A$4,Calibration!$C$2:$C$4,E77)</f>
        <v>503.72573726642986</v>
      </c>
      <c r="L77" s="2">
        <f>TREND(Calibration!$A$2:$A$4,Calibration!$D$2:$D$4,G77)</f>
        <v>595.37749155924598</v>
      </c>
    </row>
    <row r="78" spans="1:12" x14ac:dyDescent="0.25">
      <c r="A78">
        <v>380058</v>
      </c>
      <c r="B78">
        <v>15.36200047</v>
      </c>
      <c r="C78">
        <v>0.30930001000000001</v>
      </c>
      <c r="D78">
        <v>36.354999540000001</v>
      </c>
      <c r="E78">
        <v>0.25810999000000001</v>
      </c>
      <c r="F78">
        <v>37.5359993</v>
      </c>
      <c r="G78">
        <v>0.81379997999999998</v>
      </c>
      <c r="H78">
        <v>32.526000979999999</v>
      </c>
      <c r="J78" s="2">
        <f>TREND(Calibration!$A$2:$A$4,Calibration!$B$2:$B$4,C78)</f>
        <v>344.1351513121881</v>
      </c>
      <c r="K78" s="2">
        <f>TREND(Calibration!$A$2:$A$4,Calibration!$C$2:$C$4,E78)</f>
        <v>498.65127582883747</v>
      </c>
      <c r="L78" s="2">
        <f>TREND(Calibration!$A$2:$A$4,Calibration!$D$2:$D$4,G78)</f>
        <v>589.63711840785538</v>
      </c>
    </row>
    <row r="79" spans="1:12" x14ac:dyDescent="0.25">
      <c r="A79">
        <v>385057</v>
      </c>
      <c r="B79">
        <v>15.37800026</v>
      </c>
      <c r="C79">
        <v>0.31167999000000002</v>
      </c>
      <c r="D79">
        <v>36.335998539999999</v>
      </c>
      <c r="E79">
        <v>0.25806001000000001</v>
      </c>
      <c r="F79">
        <v>37.557998660000003</v>
      </c>
      <c r="G79">
        <v>0.81330000999999996</v>
      </c>
      <c r="H79">
        <v>32.5320015</v>
      </c>
      <c r="J79" s="2">
        <f>TREND(Calibration!$A$2:$A$4,Calibration!$B$2:$B$4,C79)</f>
        <v>354.66062400367764</v>
      </c>
      <c r="K79" s="2">
        <f>TREND(Calibration!$A$2:$A$4,Calibration!$C$2:$C$4,E79)</f>
        <v>498.26110078399142</v>
      </c>
      <c r="L79" s="2">
        <f>TREND(Calibration!$A$2:$A$4,Calibration!$D$2:$D$4,G79)</f>
        <v>589.2827969591076</v>
      </c>
    </row>
    <row r="80" spans="1:12" x14ac:dyDescent="0.25">
      <c r="A80">
        <v>390064</v>
      </c>
      <c r="B80">
        <v>15.32299995</v>
      </c>
      <c r="C80">
        <v>0.31</v>
      </c>
      <c r="D80">
        <v>36.358001710000003</v>
      </c>
      <c r="E80">
        <v>0.25799999000000001</v>
      </c>
      <c r="F80">
        <v>37.561000819999997</v>
      </c>
      <c r="G80">
        <v>0.81220000999999997</v>
      </c>
      <c r="H80">
        <v>32.526000979999999</v>
      </c>
      <c r="J80" s="2">
        <f>TREND(Calibration!$A$2:$A$4,Calibration!$B$2:$B$4,C80)</f>
        <v>347.23086036407744</v>
      </c>
      <c r="K80" s="2">
        <f>TREND(Calibration!$A$2:$A$4,Calibration!$C$2:$C$4,E80)</f>
        <v>497.79254723873987</v>
      </c>
      <c r="L80" s="2">
        <f>TREND(Calibration!$A$2:$A$4,Calibration!$D$2:$D$4,G80)</f>
        <v>588.50324299862473</v>
      </c>
    </row>
    <row r="81" spans="1:12" x14ac:dyDescent="0.25">
      <c r="A81">
        <v>395058</v>
      </c>
      <c r="B81">
        <v>15.24199963</v>
      </c>
      <c r="C81">
        <v>0.30746001000000001</v>
      </c>
      <c r="D81">
        <v>36.335998539999999</v>
      </c>
      <c r="E81">
        <v>0.25806001000000001</v>
      </c>
      <c r="F81">
        <v>37.576999659999998</v>
      </c>
      <c r="G81">
        <v>0.81440002</v>
      </c>
      <c r="H81">
        <v>32.563999180000003</v>
      </c>
      <c r="J81" s="2">
        <f>TREND(Calibration!$A$2:$A$4,Calibration!$B$2:$B$4,C81)</f>
        <v>335.99774269852719</v>
      </c>
      <c r="K81" s="2">
        <f>TREND(Calibration!$A$2:$A$4,Calibration!$C$2:$C$4,E81)</f>
        <v>498.26110078399142</v>
      </c>
      <c r="L81" s="2">
        <f>TREND(Calibration!$A$2:$A$4,Calibration!$D$2:$D$4,G81)</f>
        <v>590.06235800644458</v>
      </c>
    </row>
    <row r="82" spans="1:12" x14ac:dyDescent="0.25">
      <c r="A82">
        <v>400082</v>
      </c>
      <c r="B82">
        <v>15.222999570000001</v>
      </c>
      <c r="C82">
        <v>0.31086998999999998</v>
      </c>
      <c r="D82">
        <v>36.317001339999997</v>
      </c>
      <c r="E82">
        <v>0.25806001000000001</v>
      </c>
      <c r="F82">
        <v>37.63999939</v>
      </c>
      <c r="G82">
        <v>0.82569999000000005</v>
      </c>
      <c r="H82">
        <v>32.541999820000001</v>
      </c>
      <c r="J82" s="2">
        <f>TREND(Calibration!$A$2:$A$4,Calibration!$B$2:$B$4,C82)</f>
        <v>351.07839521179426</v>
      </c>
      <c r="K82" s="2">
        <f>TREND(Calibration!$A$2:$A$4,Calibration!$C$2:$C$4,E82)</f>
        <v>498.26110078399142</v>
      </c>
      <c r="L82" s="2">
        <f>TREND(Calibration!$A$2:$A$4,Calibration!$D$2:$D$4,G82)</f>
        <v>598.07048197629649</v>
      </c>
    </row>
    <row r="83" spans="1:12" x14ac:dyDescent="0.25">
      <c r="A83">
        <v>405060</v>
      </c>
      <c r="B83">
        <v>15.06000042</v>
      </c>
      <c r="C83">
        <v>0.31064998999999999</v>
      </c>
      <c r="D83">
        <v>36.3390007</v>
      </c>
      <c r="E83">
        <v>0.25881000999999998</v>
      </c>
      <c r="F83">
        <v>37.58000183</v>
      </c>
      <c r="G83">
        <v>0.81489997999999997</v>
      </c>
      <c r="H83">
        <v>32.506000520000001</v>
      </c>
      <c r="J83" s="2">
        <f>TREND(Calibration!$A$2:$A$4,Calibration!$B$2:$B$4,C83)</f>
        <v>350.10544418189988</v>
      </c>
      <c r="K83" s="2">
        <f>TREND(Calibration!$A$2:$A$4,Calibration!$C$2:$C$4,E83)</f>
        <v>504.11606844374705</v>
      </c>
      <c r="L83" s="2">
        <f>TREND(Calibration!$A$2:$A$4,Calibration!$D$2:$D$4,G83)</f>
        <v>590.41667236833825</v>
      </c>
    </row>
    <row r="84" spans="1:12" x14ac:dyDescent="0.25">
      <c r="A84">
        <v>410057</v>
      </c>
      <c r="B84">
        <v>14.998999599999999</v>
      </c>
      <c r="C84">
        <v>0.30989</v>
      </c>
      <c r="D84">
        <v>36.346000670000002</v>
      </c>
      <c r="E84">
        <v>0.25871</v>
      </c>
      <c r="F84">
        <v>37.557998660000003</v>
      </c>
      <c r="G84">
        <v>0.81279999000000003</v>
      </c>
      <c r="H84">
        <v>32.537998199999997</v>
      </c>
      <c r="J84" s="2">
        <f>TREND(Calibration!$A$2:$A$4,Calibration!$B$2:$B$4,C84)</f>
        <v>346.74438484913026</v>
      </c>
      <c r="K84" s="2">
        <f>TREND(Calibration!$A$2:$A$4,Calibration!$C$2:$C$4,E84)</f>
        <v>503.33532802287755</v>
      </c>
      <c r="L84" s="2">
        <f>TREND(Calibration!$A$2:$A$4,Calibration!$D$2:$D$4,G84)</f>
        <v>588.92844007608892</v>
      </c>
    </row>
    <row r="85" spans="1:12" x14ac:dyDescent="0.25">
      <c r="A85">
        <v>415069</v>
      </c>
      <c r="B85">
        <v>15.00899982</v>
      </c>
      <c r="C85">
        <v>0.31253998999999999</v>
      </c>
      <c r="D85">
        <v>36.317001339999997</v>
      </c>
      <c r="E85">
        <v>0.25871</v>
      </c>
      <c r="F85">
        <v>37.618000029999997</v>
      </c>
      <c r="G85">
        <v>0.82300001</v>
      </c>
      <c r="H85">
        <v>32.631000520000001</v>
      </c>
      <c r="J85" s="2">
        <f>TREND(Calibration!$A$2:$A$4,Calibration!$B$2:$B$4,C85)</f>
        <v>358.4639780296277</v>
      </c>
      <c r="K85" s="2">
        <f>TREND(Calibration!$A$2:$A$4,Calibration!$C$2:$C$4,E85)</f>
        <v>503.33532802287755</v>
      </c>
      <c r="L85" s="2">
        <f>TREND(Calibration!$A$2:$A$4,Calibration!$D$2:$D$4,G85)</f>
        <v>596.15704551972885</v>
      </c>
    </row>
    <row r="86" spans="1:12" x14ac:dyDescent="0.25">
      <c r="A86">
        <v>420058</v>
      </c>
      <c r="B86">
        <v>14.989000320000001</v>
      </c>
      <c r="C86">
        <v>0.31259998999999999</v>
      </c>
      <c r="D86">
        <v>36.2820015</v>
      </c>
      <c r="E86">
        <v>0.25903000999999998</v>
      </c>
      <c r="F86">
        <v>37.643001560000002</v>
      </c>
      <c r="G86">
        <v>0.82249998999999996</v>
      </c>
      <c r="H86">
        <v>32.5929985</v>
      </c>
      <c r="J86" s="2">
        <f>TREND(Calibration!$A$2:$A$4,Calibration!$B$2:$B$4,C86)</f>
        <v>358.72932831050798</v>
      </c>
      <c r="K86" s="2">
        <f>TREND(Calibration!$A$2:$A$4,Calibration!$C$2:$C$4,E86)</f>
        <v>505.83352562394202</v>
      </c>
      <c r="L86" s="2">
        <f>TREND(Calibration!$A$2:$A$4,Calibration!$D$2:$D$4,G86)</f>
        <v>595.80268863671006</v>
      </c>
    </row>
    <row r="87" spans="1:12" x14ac:dyDescent="0.25">
      <c r="A87">
        <v>425067</v>
      </c>
      <c r="B87">
        <v>15.07699966</v>
      </c>
      <c r="C87">
        <v>0.31417</v>
      </c>
      <c r="D87">
        <v>36.284999849999998</v>
      </c>
      <c r="E87">
        <v>0.25968000000000002</v>
      </c>
      <c r="F87">
        <v>37.596000670000002</v>
      </c>
      <c r="G87">
        <v>0.82139998999999997</v>
      </c>
      <c r="H87">
        <v>32.627998349999999</v>
      </c>
      <c r="J87" s="2">
        <f>TREND(Calibration!$A$2:$A$4,Calibration!$B$2:$B$4,C87)</f>
        <v>365.67270488525469</v>
      </c>
      <c r="K87" s="2">
        <f>TREND(Calibration!$A$2:$A$4,Calibration!$C$2:$C$4,E87)</f>
        <v>510.9077528628286</v>
      </c>
      <c r="L87" s="2">
        <f>TREND(Calibration!$A$2:$A$4,Calibration!$D$2:$D$4,G87)</f>
        <v>595.02313467622719</v>
      </c>
    </row>
    <row r="88" spans="1:12" x14ac:dyDescent="0.25">
      <c r="A88">
        <v>430058</v>
      </c>
      <c r="B88">
        <v>15.10900021</v>
      </c>
      <c r="C88">
        <v>0.31367999000000002</v>
      </c>
      <c r="D88">
        <v>36.341999049999998</v>
      </c>
      <c r="E88">
        <v>0.25979000000000002</v>
      </c>
      <c r="F88">
        <v>37.624000549999998</v>
      </c>
      <c r="G88">
        <v>0.81599997999999996</v>
      </c>
      <c r="H88">
        <v>32.521999360000002</v>
      </c>
      <c r="J88" s="2">
        <f>TREND(Calibration!$A$2:$A$4,Calibration!$B$2:$B$4,C88)</f>
        <v>363.50563336635264</v>
      </c>
      <c r="K88" s="2">
        <f>TREND(Calibration!$A$2:$A$4,Calibration!$C$2:$C$4,E88)</f>
        <v>511.7664814529262</v>
      </c>
      <c r="L88" s="2">
        <f>TREND(Calibration!$A$2:$A$4,Calibration!$D$2:$D$4,G88)</f>
        <v>591.19622632882101</v>
      </c>
    </row>
    <row r="89" spans="1:12" x14ac:dyDescent="0.25">
      <c r="A89">
        <v>435061</v>
      </c>
      <c r="B89">
        <v>15.17399979</v>
      </c>
      <c r="C89">
        <v>0.31184000000000001</v>
      </c>
      <c r="D89">
        <v>36.323001859999998</v>
      </c>
      <c r="E89">
        <v>0.25973001000000001</v>
      </c>
      <c r="F89">
        <v>37.583000179999999</v>
      </c>
      <c r="G89">
        <v>0.81440002</v>
      </c>
      <c r="H89">
        <v>32.625</v>
      </c>
      <c r="J89" s="2">
        <f>TREND(Calibration!$A$2:$A$4,Calibration!$B$2:$B$4,C89)</f>
        <v>355.36826897773835</v>
      </c>
      <c r="K89" s="2">
        <f>TREND(Calibration!$A$2:$A$4,Calibration!$C$2:$C$4,E89)</f>
        <v>511.29816210638114</v>
      </c>
      <c r="L89" s="2">
        <f>TREND(Calibration!$A$2:$A$4,Calibration!$D$2:$D$4,G89)</f>
        <v>590.06235800644458</v>
      </c>
    </row>
    <row r="90" spans="1:12" x14ac:dyDescent="0.25">
      <c r="A90">
        <v>440059</v>
      </c>
      <c r="B90">
        <v>15.147999759999999</v>
      </c>
      <c r="C90">
        <v>0.31053998999999999</v>
      </c>
      <c r="D90">
        <v>36.307998660000003</v>
      </c>
      <c r="E90">
        <v>0.25968000000000002</v>
      </c>
      <c r="F90">
        <v>37.652999880000003</v>
      </c>
      <c r="G90">
        <v>0.82359998999999995</v>
      </c>
      <c r="H90">
        <v>32.576999659999998</v>
      </c>
      <c r="J90" s="2">
        <f>TREND(Calibration!$A$2:$A$4,Calibration!$B$2:$B$4,C90)</f>
        <v>349.61896866695292</v>
      </c>
      <c r="K90" s="2">
        <f>TREND(Calibration!$A$2:$A$4,Calibration!$C$2:$C$4,E90)</f>
        <v>510.9077528628286</v>
      </c>
      <c r="L90" s="2">
        <f>TREND(Calibration!$A$2:$A$4,Calibration!$D$2:$D$4,G90)</f>
        <v>596.58224259719282</v>
      </c>
    </row>
    <row r="91" spans="1:12" x14ac:dyDescent="0.25">
      <c r="A91">
        <v>445065</v>
      </c>
      <c r="B91">
        <v>15.079999920000001</v>
      </c>
      <c r="C91">
        <v>0.31038000999999998</v>
      </c>
      <c r="D91">
        <v>36.307998660000003</v>
      </c>
      <c r="E91">
        <v>0.25935000000000002</v>
      </c>
      <c r="F91">
        <v>37.596000670000002</v>
      </c>
      <c r="G91">
        <v>0.81709999</v>
      </c>
      <c r="H91">
        <v>32.627998349999999</v>
      </c>
      <c r="J91" s="2">
        <f>TREND(Calibration!$A$2:$A$4,Calibration!$B$2:$B$4,C91)</f>
        <v>348.91145636803253</v>
      </c>
      <c r="K91" s="2">
        <f>TREND(Calibration!$A$2:$A$4,Calibration!$C$2:$C$4,E91)</f>
        <v>508.33156709253603</v>
      </c>
      <c r="L91" s="2">
        <f>TREND(Calibration!$A$2:$A$4,Calibration!$D$2:$D$4,G91)</f>
        <v>591.975787376158</v>
      </c>
    </row>
    <row r="92" spans="1:12" x14ac:dyDescent="0.25">
      <c r="A92">
        <v>450059</v>
      </c>
      <c r="B92">
        <v>14.99600029</v>
      </c>
      <c r="C92">
        <v>0.31395000000000001</v>
      </c>
      <c r="D92">
        <v>36.326999659999998</v>
      </c>
      <c r="E92">
        <v>0.25935000000000002</v>
      </c>
      <c r="F92">
        <v>37.650001529999997</v>
      </c>
      <c r="G92">
        <v>0.82249998999999996</v>
      </c>
      <c r="H92">
        <v>32.557998660000003</v>
      </c>
      <c r="J92" s="2">
        <f>TREND(Calibration!$A$2:$A$4,Calibration!$B$2:$B$4,C92)</f>
        <v>364.69975385536054</v>
      </c>
      <c r="K92" s="2">
        <f>TREND(Calibration!$A$2:$A$4,Calibration!$C$2:$C$4,E92)</f>
        <v>508.33156709253603</v>
      </c>
      <c r="L92" s="2">
        <f>TREND(Calibration!$A$2:$A$4,Calibration!$D$2:$D$4,G92)</f>
        <v>595.80268863671006</v>
      </c>
    </row>
    <row r="93" spans="1:12" x14ac:dyDescent="0.25">
      <c r="A93">
        <v>455058</v>
      </c>
      <c r="B93">
        <v>14.930999760000001</v>
      </c>
      <c r="C93">
        <v>0.31270998999999999</v>
      </c>
      <c r="D93">
        <v>36.298000340000002</v>
      </c>
      <c r="E93">
        <v>0.25907998999999998</v>
      </c>
      <c r="F93">
        <v>37.615001679999999</v>
      </c>
      <c r="G93">
        <v>0.81760001000000004</v>
      </c>
      <c r="H93">
        <v>32.548000340000002</v>
      </c>
      <c r="J93" s="2">
        <f>TREND(Calibration!$A$2:$A$4,Calibration!$B$2:$B$4,C93)</f>
        <v>359.21580382545517</v>
      </c>
      <c r="K93" s="2">
        <f>TREND(Calibration!$A$2:$A$4,Calibration!$C$2:$C$4,E93)</f>
        <v>506.22370066878807</v>
      </c>
      <c r="L93" s="2">
        <f>TREND(Calibration!$A$2:$A$4,Calibration!$D$2:$D$4,G93)</f>
        <v>592.33014425917679</v>
      </c>
    </row>
    <row r="94" spans="1:12" x14ac:dyDescent="0.25">
      <c r="A94">
        <v>460060</v>
      </c>
      <c r="B94">
        <v>14.911000250000001</v>
      </c>
      <c r="C94">
        <v>0.31345999000000002</v>
      </c>
      <c r="D94">
        <v>36.323001859999998</v>
      </c>
      <c r="E94">
        <v>0.25903000999999998</v>
      </c>
      <c r="F94">
        <v>37.541999820000001</v>
      </c>
      <c r="G94">
        <v>0.80900002000000004</v>
      </c>
      <c r="H94">
        <v>32.563999180000003</v>
      </c>
      <c r="J94" s="2">
        <f>TREND(Calibration!$A$2:$A$4,Calibration!$B$2:$B$4,C94)</f>
        <v>362.53268233645849</v>
      </c>
      <c r="K94" s="2">
        <f>TREND(Calibration!$A$2:$A$4,Calibration!$C$2:$C$4,E94)</f>
        <v>505.83352562394202</v>
      </c>
      <c r="L94" s="2">
        <f>TREND(Calibration!$A$2:$A$4,Calibration!$D$2:$D$4,G94)</f>
        <v>586.23545674589263</v>
      </c>
    </row>
    <row r="95" spans="1:12" x14ac:dyDescent="0.25">
      <c r="A95">
        <v>465059</v>
      </c>
      <c r="B95">
        <v>15.03100014</v>
      </c>
      <c r="C95">
        <v>0.31768000000000002</v>
      </c>
      <c r="D95">
        <v>36.313999180000003</v>
      </c>
      <c r="E95">
        <v>0.25903000999999998</v>
      </c>
      <c r="F95">
        <v>37.624000549999998</v>
      </c>
      <c r="G95">
        <v>0.81870001999999997</v>
      </c>
      <c r="H95">
        <v>32.618999479999999</v>
      </c>
      <c r="J95" s="2">
        <f>TREND(Calibration!$A$2:$A$4,Calibration!$B$2:$B$4,C95)</f>
        <v>381.19569631674926</v>
      </c>
      <c r="K95" s="2">
        <f>TREND(Calibration!$A$2:$A$4,Calibration!$C$2:$C$4,E95)</f>
        <v>505.83352562394202</v>
      </c>
      <c r="L95" s="2">
        <f>TREND(Calibration!$A$2:$A$4,Calibration!$D$2:$D$4,G95)</f>
        <v>593.10970530651377</v>
      </c>
    </row>
    <row r="96" spans="1:12" x14ac:dyDescent="0.25">
      <c r="A96">
        <v>470066</v>
      </c>
      <c r="B96">
        <v>15.057000159999999</v>
      </c>
      <c r="C96">
        <v>0.31237999</v>
      </c>
      <c r="D96">
        <v>36.354999540000001</v>
      </c>
      <c r="E96">
        <v>0.25871</v>
      </c>
      <c r="F96">
        <v>37.570999149999999</v>
      </c>
      <c r="G96">
        <v>0.80519998000000004</v>
      </c>
      <c r="H96">
        <v>32.541999820000001</v>
      </c>
      <c r="J96" s="2">
        <f>TREND(Calibration!$A$2:$A$4,Calibration!$B$2:$B$4,C96)</f>
        <v>357.75637728061383</v>
      </c>
      <c r="K96" s="2">
        <f>TREND(Calibration!$A$2:$A$4,Calibration!$C$2:$C$4,E96)</f>
        <v>503.33532802287755</v>
      </c>
      <c r="L96" s="2">
        <f>TREND(Calibration!$A$2:$A$4,Calibration!$D$2:$D$4,G96)</f>
        <v>583.54242380771711</v>
      </c>
    </row>
    <row r="97" spans="1:12" x14ac:dyDescent="0.25">
      <c r="A97">
        <v>475058</v>
      </c>
      <c r="B97">
        <v>15.12199974</v>
      </c>
      <c r="C97">
        <v>0.30972999000000001</v>
      </c>
      <c r="D97">
        <v>36.335998539999999</v>
      </c>
      <c r="E97">
        <v>0.25871</v>
      </c>
      <c r="F97">
        <v>37.555000309999997</v>
      </c>
      <c r="G97">
        <v>0.80900002000000004</v>
      </c>
      <c r="H97">
        <v>32.563999180000003</v>
      </c>
      <c r="J97" s="2">
        <f>TREND(Calibration!$A$2:$A$4,Calibration!$B$2:$B$4,C97)</f>
        <v>346.03673987506954</v>
      </c>
      <c r="K97" s="2">
        <f>TREND(Calibration!$A$2:$A$4,Calibration!$C$2:$C$4,E97)</f>
        <v>503.33532802287755</v>
      </c>
      <c r="L97" s="2">
        <f>TREND(Calibration!$A$2:$A$4,Calibration!$D$2:$D$4,G97)</f>
        <v>586.23545674589263</v>
      </c>
    </row>
    <row r="98" spans="1:12" x14ac:dyDescent="0.25">
      <c r="A98">
        <v>480058</v>
      </c>
      <c r="B98">
        <v>15.210000040000001</v>
      </c>
      <c r="C98">
        <v>0.30914000000000003</v>
      </c>
      <c r="D98">
        <v>36.29499817</v>
      </c>
      <c r="E98">
        <v>0.25842999999999999</v>
      </c>
      <c r="F98">
        <v>37.631000520000001</v>
      </c>
      <c r="G98">
        <v>0.82520002000000003</v>
      </c>
      <c r="H98">
        <v>32.590000150000002</v>
      </c>
      <c r="J98" s="2">
        <f>TREND(Calibration!$A$2:$A$4,Calibration!$B$2:$B$4,C98)</f>
        <v>343.42750633812739</v>
      </c>
      <c r="K98" s="2">
        <f>TREND(Calibration!$A$2:$A$4,Calibration!$C$2:$C$4,E98)</f>
        <v>501.14947342990195</v>
      </c>
      <c r="L98" s="2">
        <f>TREND(Calibration!$A$2:$A$4,Calibration!$D$2:$D$4,G98)</f>
        <v>597.7161605275486</v>
      </c>
    </row>
    <row r="99" spans="1:12" x14ac:dyDescent="0.25">
      <c r="A99">
        <v>485062</v>
      </c>
      <c r="B99">
        <v>15.196999549999999</v>
      </c>
      <c r="C99">
        <v>0.30849000999999998</v>
      </c>
      <c r="D99">
        <v>36.348999020000001</v>
      </c>
      <c r="E99">
        <v>0.25810999000000001</v>
      </c>
      <c r="F99">
        <v>37.576999659999998</v>
      </c>
      <c r="G99">
        <v>0.81599997999999996</v>
      </c>
      <c r="H99">
        <v>32.5929985</v>
      </c>
      <c r="J99" s="2">
        <f>TREND(Calibration!$A$2:$A$4,Calibration!$B$2:$B$4,C99)</f>
        <v>340.55292252030472</v>
      </c>
      <c r="K99" s="2">
        <f>TREND(Calibration!$A$2:$A$4,Calibration!$C$2:$C$4,E99)</f>
        <v>498.65127582883747</v>
      </c>
      <c r="L99" s="2">
        <f>TREND(Calibration!$A$2:$A$4,Calibration!$D$2:$D$4,G99)</f>
        <v>591.19622632882101</v>
      </c>
    </row>
    <row r="100" spans="1:12" x14ac:dyDescent="0.25">
      <c r="A100">
        <v>490066</v>
      </c>
      <c r="B100">
        <v>15.1420002</v>
      </c>
      <c r="C100">
        <v>0.31022</v>
      </c>
      <c r="D100">
        <v>36.33000183</v>
      </c>
      <c r="E100">
        <v>0.25816</v>
      </c>
      <c r="F100">
        <v>37.609001159999998</v>
      </c>
      <c r="G100">
        <v>0.81330000999999996</v>
      </c>
      <c r="H100">
        <v>32.513000490000003</v>
      </c>
      <c r="J100" s="2">
        <f>TREND(Calibration!$A$2:$A$4,Calibration!$B$2:$B$4,C100)</f>
        <v>348.20381139397159</v>
      </c>
      <c r="K100" s="2">
        <f>TREND(Calibration!$A$2:$A$4,Calibration!$C$2:$C$4,E100)</f>
        <v>499.04168507239001</v>
      </c>
      <c r="L100" s="2">
        <f>TREND(Calibration!$A$2:$A$4,Calibration!$D$2:$D$4,G100)</f>
        <v>589.2827969591076</v>
      </c>
    </row>
    <row r="101" spans="1:12" x14ac:dyDescent="0.25">
      <c r="A101">
        <v>495058</v>
      </c>
      <c r="B101">
        <v>15.057000159999999</v>
      </c>
      <c r="C101">
        <v>0.31071000999999998</v>
      </c>
      <c r="D101">
        <v>36.323001859999998</v>
      </c>
      <c r="E101">
        <v>0.25779000000000002</v>
      </c>
      <c r="F101">
        <v>37.570999149999999</v>
      </c>
      <c r="G101">
        <v>0.81819998999999999</v>
      </c>
      <c r="H101">
        <v>32.609001159999998</v>
      </c>
      <c r="J101" s="2">
        <f>TREND(Calibration!$A$2:$A$4,Calibration!$B$2:$B$4,C101)</f>
        <v>350.37088291287387</v>
      </c>
      <c r="K101" s="2">
        <f>TREND(Calibration!$A$2:$A$4,Calibration!$C$2:$C$4,E101)</f>
        <v>496.15323436024391</v>
      </c>
      <c r="L101" s="2">
        <f>TREND(Calibration!$A$2:$A$4,Calibration!$D$2:$D$4,G101)</f>
        <v>592.75534133664087</v>
      </c>
    </row>
    <row r="102" spans="1:12" x14ac:dyDescent="0.25">
      <c r="A102">
        <v>500059</v>
      </c>
      <c r="B102">
        <v>14.91800022</v>
      </c>
      <c r="C102">
        <v>0.31043999999999999</v>
      </c>
      <c r="D102">
        <v>36.319999690000003</v>
      </c>
      <c r="E102">
        <v>0.25779000000000002</v>
      </c>
      <c r="F102">
        <v>37.611999509999997</v>
      </c>
      <c r="G102">
        <v>0.82090001999999995</v>
      </c>
      <c r="H102">
        <v>32.528999329999998</v>
      </c>
      <c r="J102" s="2">
        <f>TREND(Calibration!$A$2:$A$4,Calibration!$B$2:$B$4,C102)</f>
        <v>349.17676242386597</v>
      </c>
      <c r="K102" s="2">
        <f>TREND(Calibration!$A$2:$A$4,Calibration!$C$2:$C$4,E102)</f>
        <v>496.15323436024391</v>
      </c>
      <c r="L102" s="2">
        <f>TREND(Calibration!$A$2:$A$4,Calibration!$D$2:$D$4,G102)</f>
        <v>594.6688132274794</v>
      </c>
    </row>
    <row r="103" spans="1:12" x14ac:dyDescent="0.25">
      <c r="A103">
        <v>505064</v>
      </c>
      <c r="B103">
        <v>14.824000359999999</v>
      </c>
      <c r="C103">
        <v>0.31184000000000001</v>
      </c>
      <c r="D103">
        <v>36.365001679999999</v>
      </c>
      <c r="E103">
        <v>0.25751998999999998</v>
      </c>
      <c r="F103">
        <v>37.58000183</v>
      </c>
      <c r="G103">
        <v>0.81819998999999999</v>
      </c>
      <c r="H103">
        <v>32.486999509999997</v>
      </c>
      <c r="J103" s="2">
        <f>TREND(Calibration!$A$2:$A$4,Calibration!$B$2:$B$4,C103)</f>
        <v>355.36826897773835</v>
      </c>
      <c r="K103" s="2">
        <f>TREND(Calibration!$A$2:$A$4,Calibration!$C$2:$C$4,E103)</f>
        <v>494.04536793649595</v>
      </c>
      <c r="L103" s="2">
        <f>TREND(Calibration!$A$2:$A$4,Calibration!$D$2:$D$4,G103)</f>
        <v>592.75534133664087</v>
      </c>
    </row>
    <row r="104" spans="1:12" x14ac:dyDescent="0.25">
      <c r="A104">
        <v>510067</v>
      </c>
      <c r="B104">
        <v>14.829999920000001</v>
      </c>
      <c r="C104">
        <v>0.31064998999999999</v>
      </c>
      <c r="D104">
        <v>36.323001859999998</v>
      </c>
      <c r="E104">
        <v>0.25703000999999998</v>
      </c>
      <c r="F104">
        <v>37.602001190000003</v>
      </c>
      <c r="G104">
        <v>0.82840002000000001</v>
      </c>
      <c r="H104">
        <v>32.513000490000003</v>
      </c>
      <c r="J104" s="2">
        <f>TREND(Calibration!$A$2:$A$4,Calibration!$B$2:$B$4,C104)</f>
        <v>350.10544418189988</v>
      </c>
      <c r="K104" s="2">
        <f>TREND(Calibration!$A$2:$A$4,Calibration!$C$2:$C$4,E104)</f>
        <v>490.22027853125974</v>
      </c>
      <c r="L104" s="2">
        <f>TREND(Calibration!$A$2:$A$4,Calibration!$D$2:$D$4,G104)</f>
        <v>599.98395386713503</v>
      </c>
    </row>
    <row r="105" spans="1:12" x14ac:dyDescent="0.25">
      <c r="A105">
        <v>515058</v>
      </c>
      <c r="B105">
        <v>14.83699989</v>
      </c>
      <c r="C105">
        <v>0.30952001000000001</v>
      </c>
      <c r="D105">
        <v>36.33000183</v>
      </c>
      <c r="E105">
        <v>0.25714000999999997</v>
      </c>
      <c r="F105">
        <v>37.54499817</v>
      </c>
      <c r="G105">
        <v>0.80680001000000001</v>
      </c>
      <c r="H105">
        <v>32.506000520000001</v>
      </c>
      <c r="J105" s="2">
        <f>TREND(Calibration!$A$2:$A$4,Calibration!$B$2:$B$4,C105)</f>
        <v>345.10810234208225</v>
      </c>
      <c r="K105" s="2">
        <f>TREND(Calibration!$A$2:$A$4,Calibration!$C$2:$C$4,E105)</f>
        <v>491.07900712135711</v>
      </c>
      <c r="L105" s="2">
        <f>TREND(Calibration!$A$2:$A$4,Calibration!$D$2:$D$4,G105)</f>
        <v>584.67634173807278</v>
      </c>
    </row>
    <row r="106" spans="1:12" x14ac:dyDescent="0.25">
      <c r="A106">
        <v>520058</v>
      </c>
      <c r="B106">
        <v>14.975999829999999</v>
      </c>
      <c r="C106">
        <v>0.31049000999999998</v>
      </c>
      <c r="D106">
        <v>36.319999690000003</v>
      </c>
      <c r="E106">
        <v>0.25718998999999998</v>
      </c>
      <c r="F106">
        <v>37.563999180000003</v>
      </c>
      <c r="G106">
        <v>0.80839998000000002</v>
      </c>
      <c r="H106">
        <v>32.585998539999999</v>
      </c>
      <c r="J106" s="2">
        <f>TREND(Calibration!$A$2:$A$4,Calibration!$B$2:$B$4,C106)</f>
        <v>349.39793188297949</v>
      </c>
      <c r="K106" s="2">
        <f>TREND(Calibration!$A$2:$A$4,Calibration!$C$2:$C$4,E106)</f>
        <v>491.46918216620338</v>
      </c>
      <c r="L106" s="2">
        <f>TREND(Calibration!$A$2:$A$4,Calibration!$D$2:$D$4,G106)</f>
        <v>585.81021714730343</v>
      </c>
    </row>
    <row r="107" spans="1:12" x14ac:dyDescent="0.25">
      <c r="A107">
        <v>525058</v>
      </c>
      <c r="B107">
        <v>15.12199974</v>
      </c>
      <c r="C107">
        <v>0.31178999000000002</v>
      </c>
      <c r="D107">
        <v>36.3390007</v>
      </c>
      <c r="E107">
        <v>0.25718998999999998</v>
      </c>
      <c r="F107">
        <v>37.57400131</v>
      </c>
      <c r="G107">
        <v>0.80790001</v>
      </c>
      <c r="H107">
        <v>32.541999820000001</v>
      </c>
      <c r="J107" s="2">
        <f>TREND(Calibration!$A$2:$A$4,Calibration!$B$2:$B$4,C107)</f>
        <v>355.14709951862483</v>
      </c>
      <c r="K107" s="2">
        <f>TREND(Calibration!$A$2:$A$4,Calibration!$C$2:$C$4,E107)</f>
        <v>491.46918216620338</v>
      </c>
      <c r="L107" s="2">
        <f>TREND(Calibration!$A$2:$A$4,Calibration!$D$2:$D$4,G107)</f>
        <v>585.45589569855565</v>
      </c>
    </row>
    <row r="108" spans="1:12" x14ac:dyDescent="0.25">
      <c r="A108">
        <v>530058</v>
      </c>
      <c r="B108">
        <v>15.23200035</v>
      </c>
      <c r="C108">
        <v>0.31264999999999998</v>
      </c>
      <c r="D108">
        <v>36.33000183</v>
      </c>
      <c r="E108">
        <v>0.25707998999999998</v>
      </c>
      <c r="F108">
        <v>37.570999149999999</v>
      </c>
      <c r="G108">
        <v>0.80569999999999997</v>
      </c>
      <c r="H108">
        <v>32.569999690000003</v>
      </c>
      <c r="J108" s="2">
        <f>TREND(Calibration!$A$2:$A$4,Calibration!$B$2:$B$4,C108)</f>
        <v>358.95049776962173</v>
      </c>
      <c r="K108" s="2">
        <f>TREND(Calibration!$A$2:$A$4,Calibration!$C$2:$C$4,E108)</f>
        <v>490.61045357610578</v>
      </c>
      <c r="L108" s="2">
        <f>TREND(Calibration!$A$2:$A$4,Calibration!$D$2:$D$4,G108)</f>
        <v>583.8967806907358</v>
      </c>
    </row>
    <row r="109" spans="1:12" x14ac:dyDescent="0.25">
      <c r="A109">
        <v>535058</v>
      </c>
      <c r="B109">
        <v>15.255000109999999</v>
      </c>
      <c r="C109">
        <v>0.31064998999999999</v>
      </c>
      <c r="D109">
        <v>36.348999020000001</v>
      </c>
      <c r="E109">
        <v>0.25714000999999997</v>
      </c>
      <c r="F109">
        <v>37.58000183</v>
      </c>
      <c r="G109">
        <v>0.80519998000000004</v>
      </c>
      <c r="H109">
        <v>32.561000819999997</v>
      </c>
      <c r="J109" s="2">
        <f>TREND(Calibration!$A$2:$A$4,Calibration!$B$2:$B$4,C109)</f>
        <v>350.10544418189988</v>
      </c>
      <c r="K109" s="2">
        <f>TREND(Calibration!$A$2:$A$4,Calibration!$C$2:$C$4,E109)</f>
        <v>491.07900712135711</v>
      </c>
      <c r="L109" s="2">
        <f>TREND(Calibration!$A$2:$A$4,Calibration!$D$2:$D$4,G109)</f>
        <v>583.54242380771711</v>
      </c>
    </row>
    <row r="110" spans="1:12" x14ac:dyDescent="0.25">
      <c r="A110">
        <v>540058</v>
      </c>
      <c r="B110">
        <v>15.17700005</v>
      </c>
      <c r="C110">
        <v>0.30994999000000001</v>
      </c>
      <c r="D110">
        <v>36.33000183</v>
      </c>
      <c r="E110">
        <v>0.25714000999999997</v>
      </c>
      <c r="F110">
        <v>37.585998539999999</v>
      </c>
      <c r="G110">
        <v>0.80199999</v>
      </c>
      <c r="H110">
        <v>32.519001009999997</v>
      </c>
      <c r="J110" s="2">
        <f>TREND(Calibration!$A$2:$A$4,Calibration!$B$2:$B$4,C110)</f>
        <v>347.00969090496392</v>
      </c>
      <c r="K110" s="2">
        <f>TREND(Calibration!$A$2:$A$4,Calibration!$C$2:$C$4,E110)</f>
        <v>491.07900712135711</v>
      </c>
      <c r="L110" s="2">
        <f>TREND(Calibration!$A$2:$A$4,Calibration!$D$2:$D$4,G110)</f>
        <v>581.27463755498491</v>
      </c>
    </row>
    <row r="111" spans="1:12" x14ac:dyDescent="0.25">
      <c r="A111">
        <v>545058</v>
      </c>
      <c r="B111">
        <v>15.06400013</v>
      </c>
      <c r="C111">
        <v>0.30946001000000001</v>
      </c>
      <c r="D111">
        <v>36.30099869</v>
      </c>
      <c r="E111">
        <v>0.25703000999999998</v>
      </c>
      <c r="F111">
        <v>37.561000819999997</v>
      </c>
      <c r="G111">
        <v>0.80839998000000002</v>
      </c>
      <c r="H111">
        <v>32.54499817</v>
      </c>
      <c r="J111" s="2">
        <f>TREND(Calibration!$A$2:$A$4,Calibration!$B$2:$B$4,C111)</f>
        <v>344.84275206120196</v>
      </c>
      <c r="K111" s="2">
        <f>TREND(Calibration!$A$2:$A$4,Calibration!$C$2:$C$4,E111)</f>
        <v>490.22027853125974</v>
      </c>
      <c r="L111" s="2">
        <f>TREND(Calibration!$A$2:$A$4,Calibration!$D$2:$D$4,G111)</f>
        <v>585.81021714730343</v>
      </c>
    </row>
    <row r="112" spans="1:12" x14ac:dyDescent="0.25">
      <c r="A112">
        <v>552063</v>
      </c>
      <c r="B112">
        <v>14.95300007</v>
      </c>
      <c r="C112">
        <v>0.30676001000000003</v>
      </c>
      <c r="D112">
        <v>36.313999180000003</v>
      </c>
      <c r="E112">
        <v>0.25707998999999998</v>
      </c>
      <c r="F112">
        <v>37.58000183</v>
      </c>
      <c r="G112">
        <v>0.81599997999999996</v>
      </c>
      <c r="H112">
        <v>32.603000639999998</v>
      </c>
      <c r="J112" s="2">
        <f>TREND(Calibration!$A$2:$A$4,Calibration!$B$2:$B$4,C112)</f>
        <v>332.901989421591</v>
      </c>
      <c r="K112" s="2">
        <f>TREND(Calibration!$A$2:$A$4,Calibration!$C$2:$C$4,E112)</f>
        <v>490.61045357610578</v>
      </c>
      <c r="L112" s="2">
        <f>TREND(Calibration!$A$2:$A$4,Calibration!$D$2:$D$4,G112)</f>
        <v>591.19622632882101</v>
      </c>
    </row>
    <row r="113" spans="1:12" x14ac:dyDescent="0.25">
      <c r="A113">
        <v>555058</v>
      </c>
      <c r="B113">
        <v>14.963000299999999</v>
      </c>
      <c r="C113">
        <v>0.31156999000000002</v>
      </c>
      <c r="D113">
        <v>36.298000340000002</v>
      </c>
      <c r="E113">
        <v>0.25707998999999998</v>
      </c>
      <c r="F113">
        <v>37.633998869999999</v>
      </c>
      <c r="G113">
        <v>0.81440002</v>
      </c>
      <c r="H113">
        <v>32.583000179999999</v>
      </c>
      <c r="J113" s="2">
        <f>TREND(Calibration!$A$2:$A$4,Calibration!$B$2:$B$4,C113)</f>
        <v>354.17414848873045</v>
      </c>
      <c r="K113" s="2">
        <f>TREND(Calibration!$A$2:$A$4,Calibration!$C$2:$C$4,E113)</f>
        <v>490.61045357610578</v>
      </c>
      <c r="L113" s="2">
        <f>TREND(Calibration!$A$2:$A$4,Calibration!$D$2:$D$4,G113)</f>
        <v>590.06235800644458</v>
      </c>
    </row>
    <row r="114" spans="1:12" x14ac:dyDescent="0.25">
      <c r="A114">
        <v>560059</v>
      </c>
      <c r="B114">
        <v>14.897999759999999</v>
      </c>
      <c r="C114">
        <v>0.31038000999999998</v>
      </c>
      <c r="D114">
        <v>36.326999659999998</v>
      </c>
      <c r="E114">
        <v>0.25718998999999998</v>
      </c>
      <c r="F114">
        <v>37.570999149999999</v>
      </c>
      <c r="G114">
        <v>0.80409998000000005</v>
      </c>
      <c r="H114">
        <v>32.534999849999998</v>
      </c>
      <c r="J114" s="2">
        <f>TREND(Calibration!$A$2:$A$4,Calibration!$B$2:$B$4,C114)</f>
        <v>348.91145636803253</v>
      </c>
      <c r="K114" s="2">
        <f>TREND(Calibration!$A$2:$A$4,Calibration!$C$2:$C$4,E114)</f>
        <v>491.46918216620338</v>
      </c>
      <c r="L114" s="2">
        <f>TREND(Calibration!$A$2:$A$4,Calibration!$D$2:$D$4,G114)</f>
        <v>582.76286984723424</v>
      </c>
    </row>
    <row r="115" spans="1:12" x14ac:dyDescent="0.25">
      <c r="A115">
        <v>565067</v>
      </c>
      <c r="B115">
        <v>14.972999570000001</v>
      </c>
      <c r="C115">
        <v>0.31453999999999999</v>
      </c>
      <c r="D115">
        <v>36.33000183</v>
      </c>
      <c r="E115">
        <v>0.25718998999999998</v>
      </c>
      <c r="F115">
        <v>37.57400131</v>
      </c>
      <c r="G115">
        <v>0.81440002</v>
      </c>
      <c r="H115">
        <v>32.609001159999998</v>
      </c>
      <c r="J115" s="2">
        <f>TREND(Calibration!$A$2:$A$4,Calibration!$B$2:$B$4,C115)</f>
        <v>367.30903161734955</v>
      </c>
      <c r="K115" s="2">
        <f>TREND(Calibration!$A$2:$A$4,Calibration!$C$2:$C$4,E115)</f>
        <v>491.46918216620338</v>
      </c>
      <c r="L115" s="2">
        <f>TREND(Calibration!$A$2:$A$4,Calibration!$D$2:$D$4,G115)</f>
        <v>590.06235800644458</v>
      </c>
    </row>
    <row r="116" spans="1:12" x14ac:dyDescent="0.25">
      <c r="A116">
        <v>570058</v>
      </c>
      <c r="B116">
        <v>15.14500046</v>
      </c>
      <c r="C116">
        <v>0.31145999000000002</v>
      </c>
      <c r="D116">
        <v>36.326999659999998</v>
      </c>
      <c r="E116">
        <v>0.25714000999999997</v>
      </c>
      <c r="F116">
        <v>37.631000520000001</v>
      </c>
      <c r="G116">
        <v>0.82090001999999995</v>
      </c>
      <c r="H116">
        <v>32.57400131</v>
      </c>
      <c r="J116" s="2">
        <f>TREND(Calibration!$A$2:$A$4,Calibration!$B$2:$B$4,C116)</f>
        <v>353.68767297378349</v>
      </c>
      <c r="K116" s="2">
        <f>TREND(Calibration!$A$2:$A$4,Calibration!$C$2:$C$4,E116)</f>
        <v>491.07900712135711</v>
      </c>
      <c r="L116" s="2">
        <f>TREND(Calibration!$A$2:$A$4,Calibration!$D$2:$D$4,G116)</f>
        <v>594.6688132274794</v>
      </c>
    </row>
    <row r="117" spans="1:12" x14ac:dyDescent="0.25">
      <c r="A117">
        <v>575059</v>
      </c>
      <c r="B117">
        <v>15.277999879999999</v>
      </c>
      <c r="C117">
        <v>0.31253998999999999</v>
      </c>
      <c r="D117">
        <v>36.33000183</v>
      </c>
      <c r="E117">
        <v>0.25740998999999998</v>
      </c>
      <c r="F117">
        <v>37.590000150000002</v>
      </c>
      <c r="G117">
        <v>0.81550001999999999</v>
      </c>
      <c r="H117">
        <v>32.502998349999999</v>
      </c>
      <c r="J117" s="2">
        <f>TREND(Calibration!$A$2:$A$4,Calibration!$B$2:$B$4,C117)</f>
        <v>358.4639780296277</v>
      </c>
      <c r="K117" s="2">
        <f>TREND(Calibration!$A$2:$A$4,Calibration!$C$2:$C$4,E117)</f>
        <v>493.18663934639835</v>
      </c>
      <c r="L117" s="2">
        <f>TREND(Calibration!$A$2:$A$4,Calibration!$D$2:$D$4,G117)</f>
        <v>590.84191196692746</v>
      </c>
    </row>
    <row r="118" spans="1:12" x14ac:dyDescent="0.25">
      <c r="A118">
        <v>580059</v>
      </c>
      <c r="B118">
        <v>15.329999920000001</v>
      </c>
      <c r="C118">
        <v>0.30779001</v>
      </c>
      <c r="D118">
        <v>36.341999049999998</v>
      </c>
      <c r="E118">
        <v>0.25746000000000002</v>
      </c>
      <c r="F118">
        <v>37.596000670000002</v>
      </c>
      <c r="G118">
        <v>0.81599997999999996</v>
      </c>
      <c r="H118">
        <v>32.502998349999999</v>
      </c>
      <c r="J118" s="2">
        <f>TREND(Calibration!$A$2:$A$4,Calibration!$B$2:$B$4,C118)</f>
        <v>337.45716924336853</v>
      </c>
      <c r="K118" s="2">
        <f>TREND(Calibration!$A$2:$A$4,Calibration!$C$2:$C$4,E118)</f>
        <v>493.57704858995135</v>
      </c>
      <c r="L118" s="2">
        <f>TREND(Calibration!$A$2:$A$4,Calibration!$D$2:$D$4,G118)</f>
        <v>591.19622632882101</v>
      </c>
    </row>
    <row r="119" spans="1:12" x14ac:dyDescent="0.25">
      <c r="A119">
        <v>585058</v>
      </c>
      <c r="B119">
        <v>15.336000439999999</v>
      </c>
      <c r="C119">
        <v>0.31097998999999998</v>
      </c>
      <c r="D119">
        <v>36.304000850000001</v>
      </c>
      <c r="E119">
        <v>0.25751998999999998</v>
      </c>
      <c r="F119">
        <v>37.585998539999999</v>
      </c>
      <c r="G119">
        <v>0.81980001999999996</v>
      </c>
      <c r="H119">
        <v>32.473999020000001</v>
      </c>
      <c r="J119" s="2">
        <f>TREND(Calibration!$A$2:$A$4,Calibration!$B$2:$B$4,C119)</f>
        <v>351.56487072674122</v>
      </c>
      <c r="K119" s="2">
        <f>TREND(Calibration!$A$2:$A$4,Calibration!$C$2:$C$4,E119)</f>
        <v>494.04536793649595</v>
      </c>
      <c r="L119" s="2">
        <f>TREND(Calibration!$A$2:$A$4,Calibration!$D$2:$D$4,G119)</f>
        <v>593.88925926699653</v>
      </c>
    </row>
    <row r="120" spans="1:12" x14ac:dyDescent="0.25">
      <c r="A120">
        <v>590066</v>
      </c>
      <c r="B120">
        <v>15.303999900000001</v>
      </c>
      <c r="C120">
        <v>0.31167999000000002</v>
      </c>
      <c r="D120">
        <v>36.304000850000001</v>
      </c>
      <c r="E120">
        <v>0.25773001000000001</v>
      </c>
      <c r="F120">
        <v>37.561000819999997</v>
      </c>
      <c r="G120">
        <v>0.81550001999999999</v>
      </c>
      <c r="H120">
        <v>32.5929985</v>
      </c>
      <c r="J120" s="2">
        <f>TREND(Calibration!$A$2:$A$4,Calibration!$B$2:$B$4,C120)</f>
        <v>354.66062400367764</v>
      </c>
      <c r="K120" s="2">
        <f>TREND(Calibration!$A$2:$A$4,Calibration!$C$2:$C$4,E120)</f>
        <v>495.68491501369886</v>
      </c>
      <c r="L120" s="2">
        <f>TREND(Calibration!$A$2:$A$4,Calibration!$D$2:$D$4,G120)</f>
        <v>590.84191196692746</v>
      </c>
    </row>
    <row r="121" spans="1:12" x14ac:dyDescent="0.25">
      <c r="A121">
        <v>595058</v>
      </c>
      <c r="B121">
        <v>15.22900009</v>
      </c>
      <c r="C121">
        <v>0.30864998999999999</v>
      </c>
      <c r="D121">
        <v>36.313999180000003</v>
      </c>
      <c r="E121">
        <v>0.25768000000000002</v>
      </c>
      <c r="F121">
        <v>37.609001159999998</v>
      </c>
      <c r="G121">
        <v>0.81819998999999999</v>
      </c>
      <c r="H121">
        <v>32.609001159999998</v>
      </c>
      <c r="J121" s="2">
        <f>TREND(Calibration!$A$2:$A$4,Calibration!$B$2:$B$4,C121)</f>
        <v>341.26043481922511</v>
      </c>
      <c r="K121" s="2">
        <f>TREND(Calibration!$A$2:$A$4,Calibration!$C$2:$C$4,E121)</f>
        <v>495.29450577014632</v>
      </c>
      <c r="L121" s="2">
        <f>TREND(Calibration!$A$2:$A$4,Calibration!$D$2:$D$4,G121)</f>
        <v>592.75534133664087</v>
      </c>
    </row>
    <row r="122" spans="1:12" x14ac:dyDescent="0.25">
      <c r="A122">
        <v>600058</v>
      </c>
      <c r="B122">
        <v>15.161000250000001</v>
      </c>
      <c r="C122">
        <v>0.30930001000000001</v>
      </c>
      <c r="D122">
        <v>36.323001859999998</v>
      </c>
      <c r="E122">
        <v>0.25746000000000002</v>
      </c>
      <c r="F122">
        <v>37.620998380000003</v>
      </c>
      <c r="G122">
        <v>0.81169999000000004</v>
      </c>
      <c r="H122">
        <v>32.515998840000002</v>
      </c>
      <c r="J122" s="2">
        <f>TREND(Calibration!$A$2:$A$4,Calibration!$B$2:$B$4,C122)</f>
        <v>344.1351513121881</v>
      </c>
      <c r="K122" s="2">
        <f>TREND(Calibration!$A$2:$A$4,Calibration!$C$2:$C$4,E122)</f>
        <v>493.57704858995135</v>
      </c>
      <c r="L122" s="2">
        <f>TREND(Calibration!$A$2:$A$4,Calibration!$D$2:$D$4,G122)</f>
        <v>588.14888611560605</v>
      </c>
    </row>
    <row r="123" spans="1:12" x14ac:dyDescent="0.25">
      <c r="A123">
        <v>605058</v>
      </c>
      <c r="B123">
        <v>15.11200047</v>
      </c>
      <c r="C123">
        <v>0.30957001000000001</v>
      </c>
      <c r="D123">
        <v>36.313999180000003</v>
      </c>
      <c r="E123">
        <v>0.25746000000000002</v>
      </c>
      <c r="F123">
        <v>37.609001159999998</v>
      </c>
      <c r="G123">
        <v>0.81550001999999999</v>
      </c>
      <c r="H123">
        <v>32.54499817</v>
      </c>
      <c r="J123" s="2">
        <f>TREND(Calibration!$A$2:$A$4,Calibration!$B$2:$B$4,C123)</f>
        <v>345.32922757614915</v>
      </c>
      <c r="K123" s="2">
        <f>TREND(Calibration!$A$2:$A$4,Calibration!$C$2:$C$4,E123)</f>
        <v>493.57704858995135</v>
      </c>
      <c r="L123" s="2">
        <f>TREND(Calibration!$A$2:$A$4,Calibration!$D$2:$D$4,G123)</f>
        <v>590.84191196692746</v>
      </c>
    </row>
    <row r="124" spans="1:12" x14ac:dyDescent="0.25">
      <c r="A124">
        <v>610059</v>
      </c>
      <c r="B124">
        <v>15.01799965</v>
      </c>
      <c r="C124">
        <v>0.31226999</v>
      </c>
      <c r="D124">
        <v>36.352001190000003</v>
      </c>
      <c r="E124">
        <v>0.25779000000000002</v>
      </c>
      <c r="F124">
        <v>37.598999020000001</v>
      </c>
      <c r="G124">
        <v>0.81599997999999996</v>
      </c>
      <c r="H124">
        <v>32.537998199999997</v>
      </c>
      <c r="J124" s="2">
        <f>TREND(Calibration!$A$2:$A$4,Calibration!$B$2:$B$4,C124)</f>
        <v>357.26990176566665</v>
      </c>
      <c r="K124" s="2">
        <f>TREND(Calibration!$A$2:$A$4,Calibration!$C$2:$C$4,E124)</f>
        <v>496.15323436024391</v>
      </c>
      <c r="L124" s="2">
        <f>TREND(Calibration!$A$2:$A$4,Calibration!$D$2:$D$4,G124)</f>
        <v>591.19622632882101</v>
      </c>
    </row>
    <row r="125" spans="1:12" x14ac:dyDescent="0.25">
      <c r="A125">
        <v>615059</v>
      </c>
      <c r="B125">
        <v>14.960000040000001</v>
      </c>
      <c r="C125">
        <v>0.30761999000000001</v>
      </c>
      <c r="D125">
        <v>36.335998539999999</v>
      </c>
      <c r="E125">
        <v>0.25779000000000002</v>
      </c>
      <c r="F125">
        <v>37.58000183</v>
      </c>
      <c r="G125">
        <v>0.81220000999999997</v>
      </c>
      <c r="H125">
        <v>32.515998840000002</v>
      </c>
      <c r="J125" s="2">
        <f>TREND(Calibration!$A$2:$A$4,Calibration!$B$2:$B$4,C125)</f>
        <v>336.70525499744758</v>
      </c>
      <c r="K125" s="2">
        <f>TREND(Calibration!$A$2:$A$4,Calibration!$C$2:$C$4,E125)</f>
        <v>496.15323436024391</v>
      </c>
      <c r="L125" s="2">
        <f>TREND(Calibration!$A$2:$A$4,Calibration!$D$2:$D$4,G125)</f>
        <v>588.50324299862473</v>
      </c>
    </row>
    <row r="126" spans="1:12" x14ac:dyDescent="0.25">
      <c r="A126">
        <v>620185</v>
      </c>
      <c r="B126">
        <v>14.934000019999999</v>
      </c>
      <c r="C126">
        <v>0.30994999000000001</v>
      </c>
      <c r="D126">
        <v>36.326999659999998</v>
      </c>
      <c r="E126">
        <v>0.25773001000000001</v>
      </c>
      <c r="F126">
        <v>37.570999149999999</v>
      </c>
      <c r="G126">
        <v>0.80949998000000001</v>
      </c>
      <c r="H126">
        <v>32.521999360000002</v>
      </c>
      <c r="J126" s="2">
        <f>TREND(Calibration!$A$2:$A$4,Calibration!$B$2:$B$4,C126)</f>
        <v>347.00969090496392</v>
      </c>
      <c r="K126" s="2">
        <f>TREND(Calibration!$A$2:$A$4,Calibration!$C$2:$C$4,E126)</f>
        <v>495.68491501369886</v>
      </c>
      <c r="L126" s="2">
        <f>TREND(Calibration!$A$2:$A$4,Calibration!$D$2:$D$4,G126)</f>
        <v>586.58977110778619</v>
      </c>
    </row>
    <row r="127" spans="1:12" x14ac:dyDescent="0.25">
      <c r="A127">
        <v>625059</v>
      </c>
      <c r="B127">
        <v>15.04699993</v>
      </c>
      <c r="C127">
        <v>0.31102999999999997</v>
      </c>
      <c r="D127">
        <v>36.334999080000003</v>
      </c>
      <c r="E127">
        <v>0.25779000000000002</v>
      </c>
      <c r="F127">
        <v>37.584999080000003</v>
      </c>
      <c r="G127">
        <v>0.80900002000000004</v>
      </c>
      <c r="H127">
        <v>32.492000580000003</v>
      </c>
      <c r="J127" s="2">
        <f>TREND(Calibration!$A$2:$A$4,Calibration!$B$2:$B$4,C127)</f>
        <v>351.78604018585497</v>
      </c>
      <c r="K127" s="2">
        <f>TREND(Calibration!$A$2:$A$4,Calibration!$C$2:$C$4,E127)</f>
        <v>496.15323436024391</v>
      </c>
      <c r="L127" s="2">
        <f>TREND(Calibration!$A$2:$A$4,Calibration!$D$2:$D$4,G127)</f>
        <v>586.23545674589263</v>
      </c>
    </row>
    <row r="128" spans="1:12" x14ac:dyDescent="0.25">
      <c r="A128">
        <v>630064</v>
      </c>
      <c r="B128">
        <v>15.102000240000001</v>
      </c>
      <c r="C128">
        <v>0.31071000999999998</v>
      </c>
      <c r="D128">
        <v>36.312999730000001</v>
      </c>
      <c r="E128">
        <v>0.25810999000000001</v>
      </c>
      <c r="F128">
        <v>37.569000240000001</v>
      </c>
      <c r="G128">
        <v>0.80519998000000004</v>
      </c>
      <c r="H128">
        <v>32.590999600000004</v>
      </c>
      <c r="J128" s="2">
        <f>TREND(Calibration!$A$2:$A$4,Calibration!$B$2:$B$4,C128)</f>
        <v>350.37088291287387</v>
      </c>
      <c r="K128" s="2">
        <f>TREND(Calibration!$A$2:$A$4,Calibration!$C$2:$C$4,E128)</f>
        <v>498.65127582883747</v>
      </c>
      <c r="L128" s="2">
        <f>TREND(Calibration!$A$2:$A$4,Calibration!$D$2:$D$4,G128)</f>
        <v>583.54242380771711</v>
      </c>
    </row>
    <row r="129" spans="1:12" x14ac:dyDescent="0.25">
      <c r="A129">
        <v>635063</v>
      </c>
      <c r="B129">
        <v>15.163999560000001</v>
      </c>
      <c r="C129">
        <v>0.31097998999999998</v>
      </c>
      <c r="D129">
        <v>36.335998539999999</v>
      </c>
      <c r="E129">
        <v>0.25816</v>
      </c>
      <c r="F129">
        <v>37.618000029999997</v>
      </c>
      <c r="G129">
        <v>0.81110000999999998</v>
      </c>
      <c r="H129">
        <v>32.519001009999997</v>
      </c>
      <c r="J129" s="2">
        <f>TREND(Calibration!$A$2:$A$4,Calibration!$B$2:$B$4,C129)</f>
        <v>351.56487072674122</v>
      </c>
      <c r="K129" s="2">
        <f>TREND(Calibration!$A$2:$A$4,Calibration!$C$2:$C$4,E129)</f>
        <v>499.04168507239001</v>
      </c>
      <c r="L129" s="2">
        <f>TREND(Calibration!$A$2:$A$4,Calibration!$D$2:$D$4,G129)</f>
        <v>587.72368903814197</v>
      </c>
    </row>
    <row r="130" spans="1:12" x14ac:dyDescent="0.25">
      <c r="A130">
        <v>640059</v>
      </c>
      <c r="B130">
        <v>15.161000250000001</v>
      </c>
      <c r="C130">
        <v>0.31038000999999998</v>
      </c>
      <c r="D130">
        <v>36.346000670000002</v>
      </c>
      <c r="E130">
        <v>0.25810999000000001</v>
      </c>
      <c r="F130">
        <v>37.576999659999998</v>
      </c>
      <c r="G130">
        <v>0.80089997999999996</v>
      </c>
      <c r="H130">
        <v>32.508998869999999</v>
      </c>
      <c r="J130" s="2">
        <f>TREND(Calibration!$A$2:$A$4,Calibration!$B$2:$B$4,C130)</f>
        <v>348.91145636803253</v>
      </c>
      <c r="K130" s="2">
        <f>TREND(Calibration!$A$2:$A$4,Calibration!$C$2:$C$4,E130)</f>
        <v>498.65127582883747</v>
      </c>
      <c r="L130" s="2">
        <f>TREND(Calibration!$A$2:$A$4,Calibration!$D$2:$D$4,G130)</f>
        <v>580.49507650764781</v>
      </c>
    </row>
    <row r="131" spans="1:12" x14ac:dyDescent="0.25">
      <c r="A131">
        <v>645061</v>
      </c>
      <c r="B131">
        <v>15.274999619999999</v>
      </c>
      <c r="C131">
        <v>0.31237999</v>
      </c>
      <c r="D131">
        <v>36.317001339999997</v>
      </c>
      <c r="E131">
        <v>0.25810999000000001</v>
      </c>
      <c r="F131">
        <v>37.615001679999999</v>
      </c>
      <c r="G131">
        <v>0.81220000999999997</v>
      </c>
      <c r="H131">
        <v>32.557998660000003</v>
      </c>
      <c r="J131" s="2">
        <f>TREND(Calibration!$A$2:$A$4,Calibration!$B$2:$B$4,C131)</f>
        <v>357.75637728061383</v>
      </c>
      <c r="K131" s="2">
        <f>TREND(Calibration!$A$2:$A$4,Calibration!$C$2:$C$4,E131)</f>
        <v>498.65127582883747</v>
      </c>
      <c r="L131" s="2">
        <f>TREND(Calibration!$A$2:$A$4,Calibration!$D$2:$D$4,G131)</f>
        <v>588.50324299862473</v>
      </c>
    </row>
    <row r="132" spans="1:12" x14ac:dyDescent="0.25">
      <c r="A132">
        <v>650059</v>
      </c>
      <c r="B132">
        <v>15.29399967</v>
      </c>
      <c r="C132">
        <v>0.31108001000000002</v>
      </c>
      <c r="D132">
        <v>36.313999180000003</v>
      </c>
      <c r="E132">
        <v>0.25816</v>
      </c>
      <c r="F132">
        <v>37.55099869</v>
      </c>
      <c r="G132">
        <v>0.80089997999999996</v>
      </c>
      <c r="H132">
        <v>32.528999329999998</v>
      </c>
      <c r="J132" s="2">
        <f>TREND(Calibration!$A$2:$A$4,Calibration!$B$2:$B$4,C132)</f>
        <v>352.00720964496873</v>
      </c>
      <c r="K132" s="2">
        <f>TREND(Calibration!$A$2:$A$4,Calibration!$C$2:$C$4,E132)</f>
        <v>499.04168507239001</v>
      </c>
      <c r="L132" s="2">
        <f>TREND(Calibration!$A$2:$A$4,Calibration!$D$2:$D$4,G132)</f>
        <v>580.49507650764781</v>
      </c>
    </row>
    <row r="133" spans="1:12" x14ac:dyDescent="0.25">
      <c r="A133">
        <v>655059</v>
      </c>
      <c r="B133">
        <v>15.45300007</v>
      </c>
      <c r="C133">
        <v>0.31470999</v>
      </c>
      <c r="D133">
        <v>36.333000179999999</v>
      </c>
      <c r="E133">
        <v>0.25806001000000001</v>
      </c>
      <c r="F133">
        <v>37.611999509999997</v>
      </c>
      <c r="G133">
        <v>0.81599997999999996</v>
      </c>
      <c r="H133">
        <v>32.548000340000002</v>
      </c>
      <c r="J133" s="2">
        <f>TREND(Calibration!$A$2:$A$4,Calibration!$B$2:$B$4,C133)</f>
        <v>368.06081318813017</v>
      </c>
      <c r="K133" s="2">
        <f>TREND(Calibration!$A$2:$A$4,Calibration!$C$2:$C$4,E133)</f>
        <v>498.26110078399142</v>
      </c>
      <c r="L133" s="2">
        <f>TREND(Calibration!$A$2:$A$4,Calibration!$D$2:$D$4,G133)</f>
        <v>591.19622632882101</v>
      </c>
    </row>
    <row r="134" spans="1:12" x14ac:dyDescent="0.25">
      <c r="A134">
        <v>660059</v>
      </c>
      <c r="B134">
        <v>15.446999549999999</v>
      </c>
      <c r="C134">
        <v>0.31141001000000001</v>
      </c>
      <c r="D134">
        <v>36.335998539999999</v>
      </c>
      <c r="E134">
        <v>0.25810999000000001</v>
      </c>
      <c r="F134">
        <v>37.54499817</v>
      </c>
      <c r="G134">
        <v>0.80409998000000005</v>
      </c>
      <c r="H134">
        <v>32.598999020000001</v>
      </c>
      <c r="J134" s="2">
        <f>TREND(Calibration!$A$2:$A$4,Calibration!$B$2:$B$4,C134)</f>
        <v>353.46663618981006</v>
      </c>
      <c r="K134" s="2">
        <f>TREND(Calibration!$A$2:$A$4,Calibration!$C$2:$C$4,E134)</f>
        <v>498.65127582883747</v>
      </c>
      <c r="L134" s="2">
        <f>TREND(Calibration!$A$2:$A$4,Calibration!$D$2:$D$4,G134)</f>
        <v>582.76286984723424</v>
      </c>
    </row>
    <row r="135" spans="1:12" x14ac:dyDescent="0.25">
      <c r="A135">
        <v>665071</v>
      </c>
      <c r="B135">
        <v>15.46899986</v>
      </c>
      <c r="C135">
        <v>0.31091999999999997</v>
      </c>
      <c r="D135">
        <v>36.313999180000003</v>
      </c>
      <c r="E135">
        <v>0.25768000000000002</v>
      </c>
      <c r="F135">
        <v>37.57400131</v>
      </c>
      <c r="G135">
        <v>0.80250001000000004</v>
      </c>
      <c r="H135">
        <v>32.622001650000001</v>
      </c>
      <c r="J135" s="2">
        <f>TREND(Calibration!$A$2:$A$4,Calibration!$B$2:$B$4,C135)</f>
        <v>351.29956467090778</v>
      </c>
      <c r="K135" s="2">
        <f>TREND(Calibration!$A$2:$A$4,Calibration!$C$2:$C$4,E135)</f>
        <v>495.29450577014632</v>
      </c>
      <c r="L135" s="2">
        <f>TREND(Calibration!$A$2:$A$4,Calibration!$D$2:$D$4,G135)</f>
        <v>581.62899443800359</v>
      </c>
    </row>
    <row r="136" spans="1:12" x14ac:dyDescent="0.25">
      <c r="A136">
        <v>670060</v>
      </c>
      <c r="B136">
        <v>15.39500046</v>
      </c>
      <c r="C136">
        <v>0.31091999999999997</v>
      </c>
      <c r="D136">
        <v>36.319999690000003</v>
      </c>
      <c r="E136">
        <v>0.25810999000000001</v>
      </c>
      <c r="F136">
        <v>37.585998539999999</v>
      </c>
      <c r="G136">
        <v>0.80030000000000001</v>
      </c>
      <c r="H136">
        <v>32.622001650000001</v>
      </c>
      <c r="J136" s="2">
        <f>TREND(Calibration!$A$2:$A$4,Calibration!$B$2:$B$4,C136)</f>
        <v>351.29956467090778</v>
      </c>
      <c r="K136" s="2">
        <f>TREND(Calibration!$A$2:$A$4,Calibration!$C$2:$C$4,E136)</f>
        <v>498.65127582883747</v>
      </c>
      <c r="L136" s="2">
        <f>TREND(Calibration!$A$2:$A$4,Calibration!$D$2:$D$4,G136)</f>
        <v>580.06987943018385</v>
      </c>
    </row>
    <row r="137" spans="1:12" x14ac:dyDescent="0.25">
      <c r="A137">
        <v>675059</v>
      </c>
      <c r="B137">
        <v>15.329999920000001</v>
      </c>
      <c r="C137">
        <v>0.31200000999999999</v>
      </c>
      <c r="D137">
        <v>36.298000340000002</v>
      </c>
      <c r="E137">
        <v>0.25810999000000001</v>
      </c>
      <c r="F137">
        <v>37.609001159999998</v>
      </c>
      <c r="G137">
        <v>0.80569999999999997</v>
      </c>
      <c r="H137">
        <v>32.653999329999998</v>
      </c>
      <c r="J137" s="2">
        <f>TREND(Calibration!$A$2:$A$4,Calibration!$B$2:$B$4,C137)</f>
        <v>356.07591395179929</v>
      </c>
      <c r="K137" s="2">
        <f>TREND(Calibration!$A$2:$A$4,Calibration!$C$2:$C$4,E137)</f>
        <v>498.65127582883747</v>
      </c>
      <c r="L137" s="2">
        <f>TREND(Calibration!$A$2:$A$4,Calibration!$D$2:$D$4,G137)</f>
        <v>583.8967806907358</v>
      </c>
    </row>
    <row r="138" spans="1:12" x14ac:dyDescent="0.25">
      <c r="A138">
        <v>680059</v>
      </c>
      <c r="B138">
        <v>15.289999959999999</v>
      </c>
      <c r="C138">
        <v>0.31108001000000002</v>
      </c>
      <c r="D138">
        <v>36.319000240000001</v>
      </c>
      <c r="E138">
        <v>0.25810999000000001</v>
      </c>
      <c r="F138">
        <v>37.619998930000001</v>
      </c>
      <c r="G138">
        <v>0.81550001999999999</v>
      </c>
      <c r="H138">
        <v>32.64599991</v>
      </c>
      <c r="J138" s="2">
        <f>TREND(Calibration!$A$2:$A$4,Calibration!$B$2:$B$4,C138)</f>
        <v>352.00720964496873</v>
      </c>
      <c r="K138" s="2">
        <f>TREND(Calibration!$A$2:$A$4,Calibration!$C$2:$C$4,E138)</f>
        <v>498.65127582883747</v>
      </c>
      <c r="L138" s="2">
        <f>TREND(Calibration!$A$2:$A$4,Calibration!$D$2:$D$4,G138)</f>
        <v>590.84191196692746</v>
      </c>
    </row>
    <row r="139" spans="1:12" x14ac:dyDescent="0.25">
      <c r="A139">
        <v>685059</v>
      </c>
      <c r="B139">
        <v>15.25800037</v>
      </c>
      <c r="C139">
        <v>0.30779001</v>
      </c>
      <c r="D139">
        <v>36.338001249999998</v>
      </c>
      <c r="E139">
        <v>0.25806001000000001</v>
      </c>
      <c r="F139">
        <v>37.629001619999997</v>
      </c>
      <c r="G139">
        <v>0.81819998999999999</v>
      </c>
      <c r="H139">
        <v>32.65499878</v>
      </c>
      <c r="J139" s="2">
        <f>TREND(Calibration!$A$2:$A$4,Calibration!$B$2:$B$4,C139)</f>
        <v>337.45716924336853</v>
      </c>
      <c r="K139" s="2">
        <f>TREND(Calibration!$A$2:$A$4,Calibration!$C$2:$C$4,E139)</f>
        <v>498.26110078399142</v>
      </c>
      <c r="L139" s="2">
        <f>TREND(Calibration!$A$2:$A$4,Calibration!$D$2:$D$4,G139)</f>
        <v>592.75534133664087</v>
      </c>
    </row>
    <row r="140" spans="1:12" x14ac:dyDescent="0.25">
      <c r="A140">
        <v>690062</v>
      </c>
      <c r="B140">
        <v>15.23200035</v>
      </c>
      <c r="C140">
        <v>0.30735001000000001</v>
      </c>
      <c r="D140">
        <v>36.35400009</v>
      </c>
      <c r="E140">
        <v>0.25806001000000001</v>
      </c>
      <c r="F140">
        <v>37.61000061</v>
      </c>
      <c r="G140">
        <v>0.80900002000000004</v>
      </c>
      <c r="H140">
        <v>32.57799911</v>
      </c>
      <c r="J140" s="2">
        <f>TREND(Calibration!$A$2:$A$4,Calibration!$B$2:$B$4,C140)</f>
        <v>335.51126718358</v>
      </c>
      <c r="K140" s="2">
        <f>TREND(Calibration!$A$2:$A$4,Calibration!$C$2:$C$4,E140)</f>
        <v>498.26110078399142</v>
      </c>
      <c r="L140" s="2">
        <f>TREND(Calibration!$A$2:$A$4,Calibration!$D$2:$D$4,G140)</f>
        <v>586.23545674589263</v>
      </c>
    </row>
    <row r="141" spans="1:12" x14ac:dyDescent="0.25">
      <c r="A141">
        <v>695165</v>
      </c>
      <c r="B141">
        <v>15.28100014</v>
      </c>
      <c r="C141">
        <v>0.31313999999999997</v>
      </c>
      <c r="D141">
        <v>36.361000060000002</v>
      </c>
      <c r="E141">
        <v>0.25810999000000001</v>
      </c>
      <c r="F141">
        <v>37.588001249999998</v>
      </c>
      <c r="G141">
        <v>0.79979997999999997</v>
      </c>
      <c r="H141">
        <v>32.571998600000001</v>
      </c>
      <c r="J141" s="2">
        <f>TREND(Calibration!$A$2:$A$4,Calibration!$B$2:$B$4,C141)</f>
        <v>361.11752506347693</v>
      </c>
      <c r="K141" s="2">
        <f>TREND(Calibration!$A$2:$A$4,Calibration!$C$2:$C$4,E141)</f>
        <v>498.65127582883747</v>
      </c>
      <c r="L141" s="2">
        <f>TREND(Calibration!$A$2:$A$4,Calibration!$D$2:$D$4,G141)</f>
        <v>579.71552254716505</v>
      </c>
    </row>
    <row r="142" spans="1:12" x14ac:dyDescent="0.25">
      <c r="A142">
        <v>700059</v>
      </c>
      <c r="B142">
        <v>15.40100002</v>
      </c>
      <c r="C142">
        <v>0.31557000000000002</v>
      </c>
      <c r="D142">
        <v>36.334999080000003</v>
      </c>
      <c r="E142">
        <v>0.25799999000000001</v>
      </c>
      <c r="F142">
        <v>37.623001100000003</v>
      </c>
      <c r="G142">
        <v>0.80900002000000004</v>
      </c>
      <c r="H142">
        <v>32.558998109999997</v>
      </c>
      <c r="J142" s="2">
        <f>TREND(Calibration!$A$2:$A$4,Calibration!$B$2:$B$4,C142)</f>
        <v>371.8642114391273</v>
      </c>
      <c r="K142" s="2">
        <f>TREND(Calibration!$A$2:$A$4,Calibration!$C$2:$C$4,E142)</f>
        <v>497.79254723873987</v>
      </c>
      <c r="L142" s="2">
        <f>TREND(Calibration!$A$2:$A$4,Calibration!$D$2:$D$4,G142)</f>
        <v>586.23545674589263</v>
      </c>
    </row>
    <row r="143" spans="1:12" x14ac:dyDescent="0.25">
      <c r="A143">
        <v>705087</v>
      </c>
      <c r="B143">
        <v>15.446999549999999</v>
      </c>
      <c r="C143">
        <v>0.30935001000000001</v>
      </c>
      <c r="D143">
        <v>36.341999049999998</v>
      </c>
      <c r="E143">
        <v>0.25876000999999998</v>
      </c>
      <c r="F143">
        <v>37.557998660000003</v>
      </c>
      <c r="G143">
        <v>0.80739998999999996</v>
      </c>
      <c r="H143">
        <v>32.541999820000001</v>
      </c>
      <c r="J143" s="2">
        <f>TREND(Calibration!$A$2:$A$4,Calibration!$B$2:$B$4,C143)</f>
        <v>344.356276546255</v>
      </c>
      <c r="K143" s="2">
        <f>TREND(Calibration!$A$2:$A$4,Calibration!$C$2:$C$4,E143)</f>
        <v>503.72573726642986</v>
      </c>
      <c r="L143" s="2">
        <f>TREND(Calibration!$A$2:$A$4,Calibration!$D$2:$D$4,G143)</f>
        <v>585.10153881553686</v>
      </c>
    </row>
    <row r="144" spans="1:12" x14ac:dyDescent="0.25">
      <c r="A144">
        <v>710059</v>
      </c>
      <c r="B144">
        <v>15.463000299999999</v>
      </c>
      <c r="C144">
        <v>0.31280999999999998</v>
      </c>
      <c r="D144">
        <v>36.326999659999998</v>
      </c>
      <c r="E144">
        <v>0.25881000999999998</v>
      </c>
      <c r="F144">
        <v>37.58000183</v>
      </c>
      <c r="G144">
        <v>0.80739998999999996</v>
      </c>
      <c r="H144">
        <v>32.515998840000002</v>
      </c>
      <c r="J144" s="2">
        <f>TREND(Calibration!$A$2:$A$4,Calibration!$B$2:$B$4,C144)</f>
        <v>359.6580985186356</v>
      </c>
      <c r="K144" s="2">
        <f>TREND(Calibration!$A$2:$A$4,Calibration!$C$2:$C$4,E144)</f>
        <v>504.11606844374705</v>
      </c>
      <c r="L144" s="2">
        <f>TREND(Calibration!$A$2:$A$4,Calibration!$D$2:$D$4,G144)</f>
        <v>585.10153881553686</v>
      </c>
    </row>
    <row r="145" spans="1:12" x14ac:dyDescent="0.25">
      <c r="A145">
        <v>715059</v>
      </c>
      <c r="B145">
        <v>15.43000031</v>
      </c>
      <c r="C145">
        <v>0.31286999999999998</v>
      </c>
      <c r="D145">
        <v>36.355998990000003</v>
      </c>
      <c r="E145">
        <v>0.25876000999999998</v>
      </c>
      <c r="F145">
        <v>37.58000183</v>
      </c>
      <c r="G145">
        <v>0.81010002000000003</v>
      </c>
      <c r="H145">
        <v>32.609001159999998</v>
      </c>
      <c r="J145" s="2">
        <f>TREND(Calibration!$A$2:$A$4,Calibration!$B$2:$B$4,C145)</f>
        <v>359.92344879951588</v>
      </c>
      <c r="K145" s="2">
        <f>TREND(Calibration!$A$2:$A$4,Calibration!$C$2:$C$4,E145)</f>
        <v>503.72573726642986</v>
      </c>
      <c r="L145" s="2">
        <f>TREND(Calibration!$A$2:$A$4,Calibration!$D$2:$D$4,G145)</f>
        <v>587.01501070637539</v>
      </c>
    </row>
    <row r="146" spans="1:12" x14ac:dyDescent="0.25">
      <c r="A146">
        <v>720059</v>
      </c>
      <c r="B146">
        <v>15.34500027</v>
      </c>
      <c r="C146">
        <v>0.31670999999999999</v>
      </c>
      <c r="D146">
        <v>36.320999149999999</v>
      </c>
      <c r="E146">
        <v>0.25842999999999999</v>
      </c>
      <c r="F146">
        <v>37.605998990000003</v>
      </c>
      <c r="G146">
        <v>0.81870001999999997</v>
      </c>
      <c r="H146">
        <v>32.620998380000003</v>
      </c>
      <c r="J146" s="2">
        <f>TREND(Calibration!$A$2:$A$4,Calibration!$B$2:$B$4,C146)</f>
        <v>376.90586677585179</v>
      </c>
      <c r="K146" s="2">
        <f>TREND(Calibration!$A$2:$A$4,Calibration!$C$2:$C$4,E146)</f>
        <v>501.14947342990195</v>
      </c>
      <c r="L146" s="2">
        <f>TREND(Calibration!$A$2:$A$4,Calibration!$D$2:$D$4,G146)</f>
        <v>593.10970530651377</v>
      </c>
    </row>
    <row r="147" spans="1:12" x14ac:dyDescent="0.25">
      <c r="A147">
        <v>725059</v>
      </c>
      <c r="B147">
        <v>15.29599953</v>
      </c>
      <c r="C147">
        <v>0.31286999999999998</v>
      </c>
      <c r="D147">
        <v>36.376998899999997</v>
      </c>
      <c r="E147">
        <v>0.25838</v>
      </c>
      <c r="F147">
        <v>37.632999419999997</v>
      </c>
      <c r="G147">
        <v>0.81870001999999997</v>
      </c>
      <c r="H147">
        <v>32.653999329999998</v>
      </c>
      <c r="J147" s="2">
        <f>TREND(Calibration!$A$2:$A$4,Calibration!$B$2:$B$4,C147)</f>
        <v>359.92344879951588</v>
      </c>
      <c r="K147" s="2">
        <f>TREND(Calibration!$A$2:$A$4,Calibration!$C$2:$C$4,E147)</f>
        <v>500.75914225258498</v>
      </c>
      <c r="L147" s="2">
        <f>TREND(Calibration!$A$2:$A$4,Calibration!$D$2:$D$4,G147)</f>
        <v>593.10970530651377</v>
      </c>
    </row>
    <row r="148" spans="1:12" x14ac:dyDescent="0.25">
      <c r="A148">
        <v>730078</v>
      </c>
      <c r="B148">
        <v>15.227000240000001</v>
      </c>
      <c r="C148">
        <v>0.31226999</v>
      </c>
      <c r="D148">
        <v>36.4109993</v>
      </c>
      <c r="E148">
        <v>0.25816</v>
      </c>
      <c r="F148">
        <v>37.636001589999999</v>
      </c>
      <c r="G148">
        <v>0.81220000999999997</v>
      </c>
      <c r="H148">
        <v>32.598999020000001</v>
      </c>
      <c r="J148" s="2">
        <f>TREND(Calibration!$A$2:$A$4,Calibration!$B$2:$B$4,C148)</f>
        <v>357.26990176566665</v>
      </c>
      <c r="K148" s="2">
        <f>TREND(Calibration!$A$2:$A$4,Calibration!$C$2:$C$4,E148)</f>
        <v>499.04168507239001</v>
      </c>
      <c r="L148" s="2">
        <f>TREND(Calibration!$A$2:$A$4,Calibration!$D$2:$D$4,G148)</f>
        <v>588.50324299862473</v>
      </c>
    </row>
    <row r="149" spans="1:12" x14ac:dyDescent="0.25">
      <c r="A149">
        <v>735066</v>
      </c>
      <c r="B149">
        <v>15.13099957</v>
      </c>
      <c r="C149">
        <v>0.31297999999999998</v>
      </c>
      <c r="D149">
        <v>36.340000150000002</v>
      </c>
      <c r="E149">
        <v>0.25816</v>
      </c>
      <c r="F149">
        <v>37.598999020000001</v>
      </c>
      <c r="G149">
        <v>0.81870001999999997</v>
      </c>
      <c r="H149">
        <v>32.625</v>
      </c>
      <c r="J149" s="2">
        <f>TREND(Calibration!$A$2:$A$4,Calibration!$B$2:$B$4,C149)</f>
        <v>360.40992431446307</v>
      </c>
      <c r="K149" s="2">
        <f>TREND(Calibration!$A$2:$A$4,Calibration!$C$2:$C$4,E149)</f>
        <v>499.04168507239001</v>
      </c>
      <c r="L149" s="2">
        <f>TREND(Calibration!$A$2:$A$4,Calibration!$D$2:$D$4,G149)</f>
        <v>593.10970530651377</v>
      </c>
    </row>
    <row r="150" spans="1:12" x14ac:dyDescent="0.25">
      <c r="A150">
        <v>740059</v>
      </c>
      <c r="B150">
        <v>15.09300041</v>
      </c>
      <c r="C150">
        <v>0.31779000000000002</v>
      </c>
      <c r="D150">
        <v>36.361000060000002</v>
      </c>
      <c r="E150">
        <v>0.25810999000000001</v>
      </c>
      <c r="F150">
        <v>37.638999939999998</v>
      </c>
      <c r="G150">
        <v>0.82569999000000005</v>
      </c>
      <c r="H150">
        <v>32.553001399999999</v>
      </c>
      <c r="J150" s="2">
        <f>TREND(Calibration!$A$2:$A$4,Calibration!$B$2:$B$4,C150)</f>
        <v>381.68217183169645</v>
      </c>
      <c r="K150" s="2">
        <f>TREND(Calibration!$A$2:$A$4,Calibration!$C$2:$C$4,E150)</f>
        <v>498.65127582883747</v>
      </c>
      <c r="L150" s="2">
        <f>TREND(Calibration!$A$2:$A$4,Calibration!$D$2:$D$4,G150)</f>
        <v>598.07048197629649</v>
      </c>
    </row>
    <row r="151" spans="1:12" x14ac:dyDescent="0.25">
      <c r="A151">
        <v>745186</v>
      </c>
      <c r="B151">
        <v>15.170000079999999</v>
      </c>
      <c r="C151">
        <v>0.31270998999999999</v>
      </c>
      <c r="D151">
        <v>36.354999540000001</v>
      </c>
      <c r="E151">
        <v>0.25773001000000001</v>
      </c>
      <c r="F151">
        <v>37.65499878</v>
      </c>
      <c r="G151">
        <v>0.83170003000000003</v>
      </c>
      <c r="H151">
        <v>32.58000183</v>
      </c>
      <c r="J151" s="2">
        <f>TREND(Calibration!$A$2:$A$4,Calibration!$B$2:$B$4,C151)</f>
        <v>359.21580382545517</v>
      </c>
      <c r="K151" s="2">
        <f>TREND(Calibration!$A$2:$A$4,Calibration!$C$2:$C$4,E151)</f>
        <v>495.68491501369886</v>
      </c>
      <c r="L151" s="2">
        <f>TREND(Calibration!$A$2:$A$4,Calibration!$D$2:$D$4,G151)</f>
        <v>602.32262283543764</v>
      </c>
    </row>
    <row r="152" spans="1:12" x14ac:dyDescent="0.25">
      <c r="A152">
        <v>750059</v>
      </c>
      <c r="B152">
        <v>15.230999949999999</v>
      </c>
      <c r="C152">
        <v>0.31319001000000002</v>
      </c>
      <c r="D152">
        <v>36.391998289999997</v>
      </c>
      <c r="E152">
        <v>0.25779000000000002</v>
      </c>
      <c r="F152">
        <v>37.652000430000001</v>
      </c>
      <c r="G152">
        <v>0.82899999999999996</v>
      </c>
      <c r="H152">
        <v>32.576999659999998</v>
      </c>
      <c r="J152" s="2">
        <f>TREND(Calibration!$A$2:$A$4,Calibration!$B$2:$B$4,C152)</f>
        <v>361.33869452259091</v>
      </c>
      <c r="K152" s="2">
        <f>TREND(Calibration!$A$2:$A$4,Calibration!$C$2:$C$4,E152)</f>
        <v>496.15323436024391</v>
      </c>
      <c r="L152" s="2">
        <f>TREND(Calibration!$A$2:$A$4,Calibration!$D$2:$D$4,G152)</f>
        <v>600.40915094459899</v>
      </c>
    </row>
    <row r="153" spans="1:12" x14ac:dyDescent="0.25">
      <c r="A153">
        <v>755060</v>
      </c>
      <c r="B153">
        <v>15.26599979</v>
      </c>
      <c r="C153">
        <v>0.30860000999999998</v>
      </c>
      <c r="D153">
        <v>36.423999790000003</v>
      </c>
      <c r="E153">
        <v>0.25779000000000002</v>
      </c>
      <c r="F153">
        <v>37.582000729999997</v>
      </c>
      <c r="G153">
        <v>0.81220000999999997</v>
      </c>
      <c r="H153">
        <v>32.603000639999998</v>
      </c>
      <c r="J153" s="2">
        <f>TREND(Calibration!$A$2:$A$4,Calibration!$B$2:$B$4,C153)</f>
        <v>341.03939803525168</v>
      </c>
      <c r="K153" s="2">
        <f>TREND(Calibration!$A$2:$A$4,Calibration!$C$2:$C$4,E153)</f>
        <v>496.15323436024391</v>
      </c>
      <c r="L153" s="2">
        <f>TREND(Calibration!$A$2:$A$4,Calibration!$D$2:$D$4,G153)</f>
        <v>588.50324299862473</v>
      </c>
    </row>
    <row r="154" spans="1:12" x14ac:dyDescent="0.25">
      <c r="A154">
        <v>760059</v>
      </c>
      <c r="B154">
        <v>15.319000239999999</v>
      </c>
      <c r="C154">
        <v>0.31156999000000002</v>
      </c>
      <c r="D154">
        <v>36.375999450000002</v>
      </c>
      <c r="E154">
        <v>0.25779000000000002</v>
      </c>
      <c r="F154">
        <v>37.605998990000003</v>
      </c>
      <c r="G154">
        <v>0.82029998000000004</v>
      </c>
      <c r="H154">
        <v>32.624000549999998</v>
      </c>
      <c r="J154" s="2">
        <f>TREND(Calibration!$A$2:$A$4,Calibration!$B$2:$B$4,C154)</f>
        <v>354.17414848873045</v>
      </c>
      <c r="K154" s="2">
        <f>TREND(Calibration!$A$2:$A$4,Calibration!$C$2:$C$4,E154)</f>
        <v>496.15323436024391</v>
      </c>
      <c r="L154" s="2">
        <f>TREND(Calibration!$A$2:$A$4,Calibration!$D$2:$D$4,G154)</f>
        <v>594.24357362889032</v>
      </c>
    </row>
    <row r="155" spans="1:12" x14ac:dyDescent="0.25">
      <c r="A155">
        <v>765059</v>
      </c>
      <c r="B155">
        <v>15.32299995</v>
      </c>
      <c r="C155">
        <v>0.31108001000000002</v>
      </c>
      <c r="D155">
        <v>36.287998199999997</v>
      </c>
      <c r="E155">
        <v>0.25779000000000002</v>
      </c>
      <c r="F155">
        <v>37.599998470000003</v>
      </c>
      <c r="G155">
        <v>0.82300001</v>
      </c>
      <c r="H155">
        <v>32.636001589999999</v>
      </c>
      <c r="J155" s="2">
        <f>TREND(Calibration!$A$2:$A$4,Calibration!$B$2:$B$4,C155)</f>
        <v>352.00720964496873</v>
      </c>
      <c r="K155" s="2">
        <f>TREND(Calibration!$A$2:$A$4,Calibration!$C$2:$C$4,E155)</f>
        <v>496.15323436024391</v>
      </c>
      <c r="L155" s="2">
        <f>TREND(Calibration!$A$2:$A$4,Calibration!$D$2:$D$4,G155)</f>
        <v>596.15704551972885</v>
      </c>
    </row>
    <row r="156" spans="1:12" x14ac:dyDescent="0.25">
      <c r="A156">
        <v>770059</v>
      </c>
      <c r="B156">
        <v>15.29899979</v>
      </c>
      <c r="C156">
        <v>0.31167999000000002</v>
      </c>
      <c r="D156">
        <v>36.382999419999997</v>
      </c>
      <c r="E156">
        <v>0.25768000000000002</v>
      </c>
      <c r="F156">
        <v>37.620998380000003</v>
      </c>
      <c r="G156">
        <v>0.82630002000000002</v>
      </c>
      <c r="H156">
        <v>32.678001399999999</v>
      </c>
      <c r="J156" s="2">
        <f>TREND(Calibration!$A$2:$A$4,Calibration!$B$2:$B$4,C156)</f>
        <v>354.66062400367764</v>
      </c>
      <c r="K156" s="2">
        <f>TREND(Calibration!$A$2:$A$4,Calibration!$C$2:$C$4,E156)</f>
        <v>495.29450577014632</v>
      </c>
      <c r="L156" s="2">
        <f>TREND(Calibration!$A$2:$A$4,Calibration!$D$2:$D$4,G156)</f>
        <v>598.49571448803147</v>
      </c>
    </row>
    <row r="157" spans="1:12" x14ac:dyDescent="0.25">
      <c r="A157">
        <v>775059</v>
      </c>
      <c r="B157">
        <v>15.227000240000001</v>
      </c>
      <c r="C157">
        <v>0.31233000999999999</v>
      </c>
      <c r="D157">
        <v>36.372001650000001</v>
      </c>
      <c r="E157">
        <v>0.25773001000000001</v>
      </c>
      <c r="F157">
        <v>37.698001859999998</v>
      </c>
      <c r="G157">
        <v>0.83170003000000003</v>
      </c>
      <c r="H157">
        <v>32.671001429999997</v>
      </c>
      <c r="J157" s="2">
        <f>TREND(Calibration!$A$2:$A$4,Calibration!$B$2:$B$4,C157)</f>
        <v>357.53534049664063</v>
      </c>
      <c r="K157" s="2">
        <f>TREND(Calibration!$A$2:$A$4,Calibration!$C$2:$C$4,E157)</f>
        <v>495.68491501369886</v>
      </c>
      <c r="L157" s="2">
        <f>TREND(Calibration!$A$2:$A$4,Calibration!$D$2:$D$4,G157)</f>
        <v>602.32262283543764</v>
      </c>
    </row>
    <row r="158" spans="1:12" x14ac:dyDescent="0.25">
      <c r="A158">
        <v>780066</v>
      </c>
      <c r="B158">
        <v>15.06200027</v>
      </c>
      <c r="C158">
        <v>0.31114000000000003</v>
      </c>
      <c r="D158">
        <v>36.403999329999998</v>
      </c>
      <c r="E158">
        <v>0.25773001000000001</v>
      </c>
      <c r="F158">
        <v>37.640998840000002</v>
      </c>
      <c r="G158">
        <v>0.81760001000000004</v>
      </c>
      <c r="H158">
        <v>32.661998750000002</v>
      </c>
      <c r="J158" s="2">
        <f>TREND(Calibration!$A$2:$A$4,Calibration!$B$2:$B$4,C158)</f>
        <v>352.27251570080239</v>
      </c>
      <c r="K158" s="2">
        <f>TREND(Calibration!$A$2:$A$4,Calibration!$C$2:$C$4,E158)</f>
        <v>495.68491501369886</v>
      </c>
      <c r="L158" s="2">
        <f>TREND(Calibration!$A$2:$A$4,Calibration!$D$2:$D$4,G158)</f>
        <v>592.33014425917679</v>
      </c>
    </row>
    <row r="159" spans="1:12" x14ac:dyDescent="0.25">
      <c r="A159">
        <v>785059</v>
      </c>
      <c r="B159">
        <v>14.977999690000001</v>
      </c>
      <c r="C159">
        <v>0.31097998999999998</v>
      </c>
      <c r="D159">
        <v>36.380001069999999</v>
      </c>
      <c r="E159">
        <v>0.25779000000000002</v>
      </c>
      <c r="F159">
        <v>37.668998719999998</v>
      </c>
      <c r="G159">
        <v>0.83440000000000003</v>
      </c>
      <c r="H159">
        <v>32.569000240000001</v>
      </c>
      <c r="J159" s="2">
        <f>TREND(Calibration!$A$2:$A$4,Calibration!$B$2:$B$4,C159)</f>
        <v>351.56487072674122</v>
      </c>
      <c r="K159" s="2">
        <f>TREND(Calibration!$A$2:$A$4,Calibration!$C$2:$C$4,E159)</f>
        <v>496.15323436024391</v>
      </c>
      <c r="L159" s="2">
        <f>TREND(Calibration!$A$2:$A$4,Calibration!$D$2:$D$4,G159)</f>
        <v>604.23605220515105</v>
      </c>
    </row>
    <row r="160" spans="1:12" x14ac:dyDescent="0.25">
      <c r="A160">
        <v>790059</v>
      </c>
      <c r="B160">
        <v>14.975000380000001</v>
      </c>
      <c r="C160">
        <v>0.30968001000000001</v>
      </c>
      <c r="D160">
        <v>36.363998410000001</v>
      </c>
      <c r="E160">
        <v>0.25773001000000001</v>
      </c>
      <c r="F160">
        <v>37.631000520000001</v>
      </c>
      <c r="G160">
        <v>0.84189999000000004</v>
      </c>
      <c r="H160">
        <v>32.659000399999996</v>
      </c>
      <c r="J160" s="2">
        <f>TREND(Calibration!$A$2:$A$4,Calibration!$B$2:$B$4,C160)</f>
        <v>345.81570309109634</v>
      </c>
      <c r="K160" s="2">
        <f>TREND(Calibration!$A$2:$A$4,Calibration!$C$2:$C$4,E160)</f>
        <v>495.68491501369886</v>
      </c>
      <c r="L160" s="2">
        <f>TREND(Calibration!$A$2:$A$4,Calibration!$D$2:$D$4,G160)</f>
        <v>609.55118575795245</v>
      </c>
    </row>
    <row r="161" spans="1:12" x14ac:dyDescent="0.25">
      <c r="A161">
        <v>795059</v>
      </c>
      <c r="B161">
        <v>15.02000046</v>
      </c>
      <c r="C161">
        <v>0.31075998999999999</v>
      </c>
      <c r="D161">
        <v>36.386001589999999</v>
      </c>
      <c r="E161">
        <v>0.25779000000000002</v>
      </c>
      <c r="F161">
        <v>37.633998869999999</v>
      </c>
      <c r="G161">
        <v>0.83060001999999999</v>
      </c>
      <c r="H161">
        <v>32.562999730000001</v>
      </c>
      <c r="J161" s="2">
        <f>TREND(Calibration!$A$2:$A$4,Calibration!$B$2:$B$4,C161)</f>
        <v>350.59191969684707</v>
      </c>
      <c r="K161" s="2">
        <f>TREND(Calibration!$A$2:$A$4,Calibration!$C$2:$C$4,E161)</f>
        <v>496.15323436024391</v>
      </c>
      <c r="L161" s="2">
        <f>TREND(Calibration!$A$2:$A$4,Calibration!$D$2:$D$4,G161)</f>
        <v>601.54306178810066</v>
      </c>
    </row>
    <row r="162" spans="1:12" x14ac:dyDescent="0.25">
      <c r="A162">
        <v>800065</v>
      </c>
      <c r="B162">
        <v>15.09500027</v>
      </c>
      <c r="C162">
        <v>0.31259998999999999</v>
      </c>
      <c r="D162">
        <v>36.393001560000002</v>
      </c>
      <c r="E162">
        <v>0.25806001000000001</v>
      </c>
      <c r="F162">
        <v>37.61000061</v>
      </c>
      <c r="G162">
        <v>0.82520002000000003</v>
      </c>
      <c r="H162">
        <v>32.587001800000003</v>
      </c>
      <c r="J162" s="2">
        <f>TREND(Calibration!$A$2:$A$4,Calibration!$B$2:$B$4,C162)</f>
        <v>358.72932831050798</v>
      </c>
      <c r="K162" s="2">
        <f>TREND(Calibration!$A$2:$A$4,Calibration!$C$2:$C$4,E162)</f>
        <v>498.26110078399142</v>
      </c>
      <c r="L162" s="2">
        <f>TREND(Calibration!$A$2:$A$4,Calibration!$D$2:$D$4,G162)</f>
        <v>597.7161605275486</v>
      </c>
    </row>
    <row r="163" spans="1:12" x14ac:dyDescent="0.25">
      <c r="A163">
        <v>805059</v>
      </c>
      <c r="B163">
        <v>15.286000250000001</v>
      </c>
      <c r="C163">
        <v>0.31308001000000002</v>
      </c>
      <c r="D163">
        <v>36.444999690000003</v>
      </c>
      <c r="E163">
        <v>0.25810999000000001</v>
      </c>
      <c r="F163">
        <v>37.627998349999999</v>
      </c>
      <c r="G163">
        <v>0.83219999</v>
      </c>
      <c r="H163">
        <v>32.571998600000001</v>
      </c>
      <c r="J163" s="2">
        <f>TREND(Calibration!$A$2:$A$4,Calibration!$B$2:$B$4,C163)</f>
        <v>360.85221900764373</v>
      </c>
      <c r="K163" s="2">
        <f>TREND(Calibration!$A$2:$A$4,Calibration!$C$2:$C$4,E163)</f>
        <v>498.65127582883747</v>
      </c>
      <c r="L163" s="2">
        <f>TREND(Calibration!$A$2:$A$4,Calibration!$D$2:$D$4,G163)</f>
        <v>602.6769371973312</v>
      </c>
    </row>
    <row r="164" spans="1:12" x14ac:dyDescent="0.25">
      <c r="A164">
        <v>810058</v>
      </c>
      <c r="B164">
        <v>15.40799999</v>
      </c>
      <c r="C164">
        <v>0.30961999000000001</v>
      </c>
      <c r="D164">
        <v>36.428001399999999</v>
      </c>
      <c r="E164">
        <v>0.25810999000000001</v>
      </c>
      <c r="F164">
        <v>37.630001069999999</v>
      </c>
      <c r="G164">
        <v>0.82410002000000004</v>
      </c>
      <c r="H164">
        <v>32.646999360000002</v>
      </c>
      <c r="J164" s="2">
        <f>TREND(Calibration!$A$2:$A$4,Calibration!$B$2:$B$4,C164)</f>
        <v>345.55026436012236</v>
      </c>
      <c r="K164" s="2">
        <f>TREND(Calibration!$A$2:$A$4,Calibration!$C$2:$C$4,E164)</f>
        <v>498.65127582883747</v>
      </c>
      <c r="L164" s="2">
        <f>TREND(Calibration!$A$2:$A$4,Calibration!$D$2:$D$4,G164)</f>
        <v>596.93660656706584</v>
      </c>
    </row>
    <row r="165" spans="1:12" x14ac:dyDescent="0.25">
      <c r="A165">
        <v>815059</v>
      </c>
      <c r="B165">
        <v>15.40600014</v>
      </c>
      <c r="C165">
        <v>0.30914000000000003</v>
      </c>
      <c r="D165">
        <v>36.381000520000001</v>
      </c>
      <c r="E165">
        <v>0.25853999999999999</v>
      </c>
      <c r="F165">
        <v>37.668998719999998</v>
      </c>
      <c r="G165">
        <v>0.82679999000000004</v>
      </c>
      <c r="H165">
        <v>32.562000269999999</v>
      </c>
      <c r="J165" s="2">
        <f>TREND(Calibration!$A$2:$A$4,Calibration!$B$2:$B$4,C165)</f>
        <v>343.42750633812739</v>
      </c>
      <c r="K165" s="2">
        <f>TREND(Calibration!$A$2:$A$4,Calibration!$C$2:$C$4,E165)</f>
        <v>502.00820201999954</v>
      </c>
      <c r="L165" s="2">
        <f>TREND(Calibration!$A$2:$A$4,Calibration!$D$2:$D$4,G165)</f>
        <v>598.85003593677925</v>
      </c>
    </row>
    <row r="166" spans="1:12" x14ac:dyDescent="0.25">
      <c r="A166">
        <v>820060</v>
      </c>
      <c r="B166">
        <v>15.25599957</v>
      </c>
      <c r="C166">
        <v>0.31064998999999999</v>
      </c>
      <c r="D166">
        <v>36.429000850000001</v>
      </c>
      <c r="E166">
        <v>0.25842999999999999</v>
      </c>
      <c r="F166">
        <v>37.605998990000003</v>
      </c>
      <c r="G166">
        <v>0.81330000999999996</v>
      </c>
      <c r="H166">
        <v>32.619998930000001</v>
      </c>
      <c r="J166" s="2">
        <f>TREND(Calibration!$A$2:$A$4,Calibration!$B$2:$B$4,C166)</f>
        <v>350.10544418189988</v>
      </c>
      <c r="K166" s="2">
        <f>TREND(Calibration!$A$2:$A$4,Calibration!$C$2:$C$4,E166)</f>
        <v>501.14947342990195</v>
      </c>
      <c r="L166" s="2">
        <f>TREND(Calibration!$A$2:$A$4,Calibration!$D$2:$D$4,G166)</f>
        <v>589.2827969591076</v>
      </c>
    </row>
    <row r="167" spans="1:12" x14ac:dyDescent="0.25">
      <c r="A167">
        <v>825058</v>
      </c>
      <c r="B167">
        <v>15.1590004</v>
      </c>
      <c r="C167">
        <v>0.31195000000000001</v>
      </c>
      <c r="D167">
        <v>36.430000309999997</v>
      </c>
      <c r="E167">
        <v>0.25806001000000001</v>
      </c>
      <c r="F167">
        <v>37.630001069999999</v>
      </c>
      <c r="G167">
        <v>0.82359998999999995</v>
      </c>
      <c r="H167">
        <v>32.651000979999999</v>
      </c>
      <c r="J167" s="2">
        <f>TREND(Calibration!$A$2:$A$4,Calibration!$B$2:$B$4,C167)</f>
        <v>355.85474449268554</v>
      </c>
      <c r="K167" s="2">
        <f>TREND(Calibration!$A$2:$A$4,Calibration!$C$2:$C$4,E167)</f>
        <v>498.26110078399142</v>
      </c>
      <c r="L167" s="2">
        <f>TREND(Calibration!$A$2:$A$4,Calibration!$D$2:$D$4,G167)</f>
        <v>596.58224259719282</v>
      </c>
    </row>
    <row r="168" spans="1:12" x14ac:dyDescent="0.25">
      <c r="A168">
        <v>830058</v>
      </c>
      <c r="B168">
        <v>15.06299973</v>
      </c>
      <c r="C168">
        <v>0.31091999999999997</v>
      </c>
      <c r="D168">
        <v>36.361999509999997</v>
      </c>
      <c r="E168">
        <v>0.25799999000000001</v>
      </c>
      <c r="F168">
        <v>37.65499878</v>
      </c>
      <c r="G168">
        <v>0.82679999000000004</v>
      </c>
      <c r="H168">
        <v>32.638000490000003</v>
      </c>
      <c r="J168" s="2">
        <f>TREND(Calibration!$A$2:$A$4,Calibration!$B$2:$B$4,C168)</f>
        <v>351.29956467090778</v>
      </c>
      <c r="K168" s="2">
        <f>TREND(Calibration!$A$2:$A$4,Calibration!$C$2:$C$4,E168)</f>
        <v>497.79254723873987</v>
      </c>
      <c r="L168" s="2">
        <f>TREND(Calibration!$A$2:$A$4,Calibration!$D$2:$D$4,G168)</f>
        <v>598.85003593677925</v>
      </c>
    </row>
    <row r="169" spans="1:12" x14ac:dyDescent="0.25">
      <c r="A169">
        <v>835059</v>
      </c>
      <c r="B169">
        <v>14.90999985</v>
      </c>
      <c r="C169">
        <v>0.31211000999999999</v>
      </c>
      <c r="D169">
        <v>36.395000459999999</v>
      </c>
      <c r="E169">
        <v>0.25810999000000001</v>
      </c>
      <c r="F169">
        <v>37.605998990000003</v>
      </c>
      <c r="G169">
        <v>0.81760001000000004</v>
      </c>
      <c r="H169">
        <v>32.608001710000003</v>
      </c>
      <c r="J169" s="2">
        <f>TREND(Calibration!$A$2:$A$4,Calibration!$B$2:$B$4,C169)</f>
        <v>356.56238946674625</v>
      </c>
      <c r="K169" s="2">
        <f>TREND(Calibration!$A$2:$A$4,Calibration!$C$2:$C$4,E169)</f>
        <v>498.65127582883747</v>
      </c>
      <c r="L169" s="2">
        <f>TREND(Calibration!$A$2:$A$4,Calibration!$D$2:$D$4,G169)</f>
        <v>592.33014425917679</v>
      </c>
    </row>
    <row r="170" spans="1:12" x14ac:dyDescent="0.25">
      <c r="A170">
        <v>840059</v>
      </c>
      <c r="B170">
        <v>14.90699959</v>
      </c>
      <c r="C170">
        <v>0.30903000000000003</v>
      </c>
      <c r="D170">
        <v>36.398998259999999</v>
      </c>
      <c r="E170">
        <v>0.25806001000000001</v>
      </c>
      <c r="F170">
        <v>37.671001429999997</v>
      </c>
      <c r="G170">
        <v>0.82139998999999997</v>
      </c>
      <c r="H170">
        <v>32.673000340000002</v>
      </c>
      <c r="J170" s="2">
        <f>TREND(Calibration!$A$2:$A$4,Calibration!$B$2:$B$4,C170)</f>
        <v>342.9410308231802</v>
      </c>
      <c r="K170" s="2">
        <f>TREND(Calibration!$A$2:$A$4,Calibration!$C$2:$C$4,E170)</f>
        <v>498.26110078399142</v>
      </c>
      <c r="L170" s="2">
        <f>TREND(Calibration!$A$2:$A$4,Calibration!$D$2:$D$4,G170)</f>
        <v>595.02313467622719</v>
      </c>
    </row>
    <row r="171" spans="1:12" x14ac:dyDescent="0.25">
      <c r="A171">
        <v>845059</v>
      </c>
      <c r="B171">
        <v>14.994999890000001</v>
      </c>
      <c r="C171">
        <v>0.31086998999999998</v>
      </c>
      <c r="D171">
        <v>36.429000850000001</v>
      </c>
      <c r="E171">
        <v>0.25806001000000001</v>
      </c>
      <c r="F171">
        <v>37.7140007</v>
      </c>
      <c r="G171">
        <v>0.82840002000000001</v>
      </c>
      <c r="H171">
        <v>32.69900131</v>
      </c>
      <c r="J171" s="2">
        <f>TREND(Calibration!$A$2:$A$4,Calibration!$B$2:$B$4,C171)</f>
        <v>351.07839521179426</v>
      </c>
      <c r="K171" s="2">
        <f>TREND(Calibration!$A$2:$A$4,Calibration!$C$2:$C$4,E171)</f>
        <v>498.26110078399142</v>
      </c>
      <c r="L171" s="2">
        <f>TREND(Calibration!$A$2:$A$4,Calibration!$D$2:$D$4,G171)</f>
        <v>599.98395386713503</v>
      </c>
    </row>
    <row r="172" spans="1:12" x14ac:dyDescent="0.25">
      <c r="A172">
        <v>850064</v>
      </c>
      <c r="B172">
        <v>15.0909996</v>
      </c>
      <c r="C172">
        <v>0.31308001000000002</v>
      </c>
      <c r="D172">
        <v>36.358001710000003</v>
      </c>
      <c r="E172">
        <v>0.25876000999999998</v>
      </c>
      <c r="F172">
        <v>37.70299911</v>
      </c>
      <c r="G172">
        <v>0.81919998000000005</v>
      </c>
      <c r="H172">
        <v>32.707000729999997</v>
      </c>
      <c r="J172" s="2">
        <f>TREND(Calibration!$A$2:$A$4,Calibration!$B$2:$B$4,C172)</f>
        <v>360.85221900764373</v>
      </c>
      <c r="K172" s="2">
        <f>TREND(Calibration!$A$2:$A$4,Calibration!$C$2:$C$4,E172)</f>
        <v>503.72573726642986</v>
      </c>
      <c r="L172" s="2">
        <f>TREND(Calibration!$A$2:$A$4,Calibration!$D$2:$D$4,G172)</f>
        <v>593.46401966840745</v>
      </c>
    </row>
    <row r="173" spans="1:12" x14ac:dyDescent="0.25">
      <c r="A173">
        <v>855060</v>
      </c>
      <c r="B173">
        <v>15.18000031</v>
      </c>
      <c r="C173">
        <v>0.31156999000000002</v>
      </c>
      <c r="D173">
        <v>36.376998899999997</v>
      </c>
      <c r="E173">
        <v>0.25907998999999998</v>
      </c>
      <c r="F173">
        <v>37.680000309999997</v>
      </c>
      <c r="G173">
        <v>0.81819998999999999</v>
      </c>
      <c r="H173">
        <v>32.708000179999999</v>
      </c>
      <c r="J173" s="2">
        <f>TREND(Calibration!$A$2:$A$4,Calibration!$B$2:$B$4,C173)</f>
        <v>354.17414848873045</v>
      </c>
      <c r="K173" s="2">
        <f>TREND(Calibration!$A$2:$A$4,Calibration!$C$2:$C$4,E173)</f>
        <v>506.22370066878807</v>
      </c>
      <c r="L173" s="2">
        <f>TREND(Calibration!$A$2:$A$4,Calibration!$D$2:$D$4,G173)</f>
        <v>592.75534133664087</v>
      </c>
    </row>
    <row r="174" spans="1:12" x14ac:dyDescent="0.25">
      <c r="A174">
        <v>860058</v>
      </c>
      <c r="B174">
        <v>15.289999959999999</v>
      </c>
      <c r="C174">
        <v>0.31043999999999999</v>
      </c>
      <c r="D174">
        <v>36.415000919999997</v>
      </c>
      <c r="E174">
        <v>0.25907998999999998</v>
      </c>
      <c r="F174">
        <v>37.693000789999999</v>
      </c>
      <c r="G174">
        <v>0.82249998999999996</v>
      </c>
      <c r="H174">
        <v>32.701999659999998</v>
      </c>
      <c r="J174" s="2">
        <f>TREND(Calibration!$A$2:$A$4,Calibration!$B$2:$B$4,C174)</f>
        <v>349.17676242386597</v>
      </c>
      <c r="K174" s="2">
        <f>TREND(Calibration!$A$2:$A$4,Calibration!$C$2:$C$4,E174)</f>
        <v>506.22370066878807</v>
      </c>
      <c r="L174" s="2">
        <f>TREND(Calibration!$A$2:$A$4,Calibration!$D$2:$D$4,G174)</f>
        <v>595.80268863671006</v>
      </c>
    </row>
    <row r="175" spans="1:12" x14ac:dyDescent="0.25">
      <c r="A175">
        <v>865059</v>
      </c>
      <c r="B175">
        <v>15.291999819999999</v>
      </c>
      <c r="C175">
        <v>0.31173000000000001</v>
      </c>
      <c r="D175">
        <v>36.396999360000002</v>
      </c>
      <c r="E175">
        <v>0.25903000999999998</v>
      </c>
      <c r="F175">
        <v>37.659999849999998</v>
      </c>
      <c r="G175">
        <v>0.83270001000000005</v>
      </c>
      <c r="H175">
        <v>32.694000240000001</v>
      </c>
      <c r="J175" s="2">
        <f>TREND(Calibration!$A$2:$A$4,Calibration!$B$2:$B$4,C175)</f>
        <v>354.88179346279139</v>
      </c>
      <c r="K175" s="2">
        <f>TREND(Calibration!$A$2:$A$4,Calibration!$C$2:$C$4,E175)</f>
        <v>505.83352562394202</v>
      </c>
      <c r="L175" s="2">
        <f>TREND(Calibration!$A$2:$A$4,Calibration!$D$2:$D$4,G175)</f>
        <v>603.03129408034999</v>
      </c>
    </row>
    <row r="176" spans="1:12" x14ac:dyDescent="0.25">
      <c r="A176">
        <v>870059</v>
      </c>
      <c r="B176">
        <v>15.22399998</v>
      </c>
      <c r="C176">
        <v>0.31075998999999999</v>
      </c>
      <c r="D176">
        <v>36.42599869</v>
      </c>
      <c r="E176">
        <v>0.25907998999999998</v>
      </c>
      <c r="F176">
        <v>37.679000850000001</v>
      </c>
      <c r="G176">
        <v>0.83270001000000005</v>
      </c>
      <c r="H176">
        <v>32.665000919999997</v>
      </c>
      <c r="J176" s="2">
        <f>TREND(Calibration!$A$2:$A$4,Calibration!$B$2:$B$4,C176)</f>
        <v>350.59191969684707</v>
      </c>
      <c r="K176" s="2">
        <f>TREND(Calibration!$A$2:$A$4,Calibration!$C$2:$C$4,E176)</f>
        <v>506.22370066878807</v>
      </c>
      <c r="L176" s="2">
        <f>TREND(Calibration!$A$2:$A$4,Calibration!$D$2:$D$4,G176)</f>
        <v>603.03129408034999</v>
      </c>
    </row>
    <row r="177" spans="1:12" x14ac:dyDescent="0.25">
      <c r="A177">
        <v>875059</v>
      </c>
      <c r="B177">
        <v>15.14299965</v>
      </c>
      <c r="C177">
        <v>0.31049000999999998</v>
      </c>
      <c r="D177">
        <v>36.409999849999998</v>
      </c>
      <c r="E177">
        <v>0.25914000999999998</v>
      </c>
      <c r="F177">
        <v>37.679000850000001</v>
      </c>
      <c r="G177">
        <v>0.82999997999999997</v>
      </c>
      <c r="H177">
        <v>32.652000430000001</v>
      </c>
      <c r="J177" s="2">
        <f>TREND(Calibration!$A$2:$A$4,Calibration!$B$2:$B$4,C177)</f>
        <v>349.39793188297949</v>
      </c>
      <c r="K177" s="2">
        <f>TREND(Calibration!$A$2:$A$4,Calibration!$C$2:$C$4,E177)</f>
        <v>506.69225421403962</v>
      </c>
      <c r="L177" s="2">
        <f>TREND(Calibration!$A$2:$A$4,Calibration!$D$2:$D$4,G177)</f>
        <v>601.11782218951134</v>
      </c>
    </row>
    <row r="178" spans="1:12" x14ac:dyDescent="0.25">
      <c r="A178">
        <v>880059</v>
      </c>
      <c r="B178">
        <v>15.06499958</v>
      </c>
      <c r="C178">
        <v>0.30978999000000002</v>
      </c>
      <c r="D178">
        <v>36.405998230000002</v>
      </c>
      <c r="E178">
        <v>0.25907998999999998</v>
      </c>
      <c r="F178">
        <v>37.694000240000001</v>
      </c>
      <c r="G178">
        <v>0.83810001999999995</v>
      </c>
      <c r="H178">
        <v>32.668998719999998</v>
      </c>
      <c r="J178" s="2">
        <f>TREND(Calibration!$A$2:$A$4,Calibration!$B$2:$B$4,C178)</f>
        <v>346.30209015594983</v>
      </c>
      <c r="K178" s="2">
        <f>TREND(Calibration!$A$2:$A$4,Calibration!$C$2:$C$4,E178)</f>
        <v>506.22370066878807</v>
      </c>
      <c r="L178" s="2">
        <f>TREND(Calibration!$A$2:$A$4,Calibration!$D$2:$D$4,G178)</f>
        <v>606.85820242775617</v>
      </c>
    </row>
    <row r="179" spans="1:12" x14ac:dyDescent="0.25">
      <c r="A179">
        <v>886499</v>
      </c>
      <c r="B179">
        <v>14.93999958</v>
      </c>
      <c r="C179">
        <v>0.31384000000000001</v>
      </c>
      <c r="D179">
        <v>36.44900131</v>
      </c>
      <c r="E179">
        <v>0.25876000999999998</v>
      </c>
      <c r="F179">
        <v>37.648998259999999</v>
      </c>
      <c r="G179">
        <v>0.82679999000000004</v>
      </c>
      <c r="H179">
        <v>32.640998840000002</v>
      </c>
      <c r="J179" s="2">
        <f>TREND(Calibration!$A$2:$A$4,Calibration!$B$2:$B$4,C179)</f>
        <v>364.21327834041335</v>
      </c>
      <c r="K179" s="2">
        <f>TREND(Calibration!$A$2:$A$4,Calibration!$C$2:$C$4,E179)</f>
        <v>503.72573726642986</v>
      </c>
      <c r="L179" s="2">
        <f>TREND(Calibration!$A$2:$A$4,Calibration!$D$2:$D$4,G179)</f>
        <v>598.85003593677925</v>
      </c>
    </row>
    <row r="180" spans="1:12" x14ac:dyDescent="0.25">
      <c r="A180">
        <v>890064</v>
      </c>
      <c r="B180">
        <v>14.94799995</v>
      </c>
      <c r="C180">
        <v>0.30952001000000001</v>
      </c>
      <c r="D180">
        <v>36.416999820000001</v>
      </c>
      <c r="E180">
        <v>0.25871</v>
      </c>
      <c r="F180">
        <v>37.641998289999997</v>
      </c>
      <c r="G180">
        <v>0.83219999</v>
      </c>
      <c r="H180">
        <v>32.67599869</v>
      </c>
      <c r="J180" s="2">
        <f>TREND(Calibration!$A$2:$A$4,Calibration!$B$2:$B$4,C180)</f>
        <v>345.10810234208225</v>
      </c>
      <c r="K180" s="2">
        <f>TREND(Calibration!$A$2:$A$4,Calibration!$C$2:$C$4,E180)</f>
        <v>503.33532802287755</v>
      </c>
      <c r="L180" s="2">
        <f>TREND(Calibration!$A$2:$A$4,Calibration!$D$2:$D$4,G180)</f>
        <v>602.6769371973312</v>
      </c>
    </row>
    <row r="181" spans="1:12" x14ac:dyDescent="0.25">
      <c r="A181">
        <v>895059</v>
      </c>
      <c r="B181">
        <v>15.06499958</v>
      </c>
      <c r="C181">
        <v>0.30983999000000001</v>
      </c>
      <c r="D181">
        <v>36.409999849999998</v>
      </c>
      <c r="E181">
        <v>0.25810999000000001</v>
      </c>
      <c r="F181">
        <v>37.703998570000003</v>
      </c>
      <c r="G181">
        <v>0.83710002999999999</v>
      </c>
      <c r="H181">
        <v>32.680999759999999</v>
      </c>
      <c r="J181" s="2">
        <f>TREND(Calibration!$A$2:$A$4,Calibration!$B$2:$B$4,C181)</f>
        <v>346.52321539001673</v>
      </c>
      <c r="K181" s="2">
        <f>TREND(Calibration!$A$2:$A$4,Calibration!$C$2:$C$4,E181)</f>
        <v>498.65127582883747</v>
      </c>
      <c r="L181" s="2">
        <f>TREND(Calibration!$A$2:$A$4,Calibration!$D$2:$D$4,G181)</f>
        <v>606.14952409598959</v>
      </c>
    </row>
    <row r="182" spans="1:12" x14ac:dyDescent="0.25">
      <c r="A182">
        <v>900059</v>
      </c>
      <c r="B182">
        <v>15.190999980000001</v>
      </c>
      <c r="C182">
        <v>0.32168001000000002</v>
      </c>
      <c r="D182">
        <v>36.4109993</v>
      </c>
      <c r="E182">
        <v>0.25871</v>
      </c>
      <c r="F182">
        <v>37.716999049999998</v>
      </c>
      <c r="G182">
        <v>0.82899999999999996</v>
      </c>
      <c r="H182">
        <v>32.603000639999998</v>
      </c>
      <c r="J182" s="2">
        <f>TREND(Calibration!$A$2:$A$4,Calibration!$B$2:$B$4,C182)</f>
        <v>398.88575926714589</v>
      </c>
      <c r="K182" s="2">
        <f>TREND(Calibration!$A$2:$A$4,Calibration!$C$2:$C$4,E182)</f>
        <v>503.33532802287755</v>
      </c>
      <c r="L182" s="2">
        <f>TREND(Calibration!$A$2:$A$4,Calibration!$D$2:$D$4,G182)</f>
        <v>600.40915094459899</v>
      </c>
    </row>
    <row r="183" spans="1:12" x14ac:dyDescent="0.25">
      <c r="A183">
        <v>905058</v>
      </c>
      <c r="B183">
        <v>15.272000309999999</v>
      </c>
      <c r="C183">
        <v>0.31237999</v>
      </c>
      <c r="D183">
        <v>36.423999790000003</v>
      </c>
      <c r="E183">
        <v>0.25881000999999998</v>
      </c>
      <c r="F183">
        <v>37.673000340000002</v>
      </c>
      <c r="G183">
        <v>0.82679999000000004</v>
      </c>
      <c r="H183">
        <v>32.581001280000002</v>
      </c>
      <c r="J183" s="2">
        <f>TREND(Calibration!$A$2:$A$4,Calibration!$B$2:$B$4,C183)</f>
        <v>357.75637728061383</v>
      </c>
      <c r="K183" s="2">
        <f>TREND(Calibration!$A$2:$A$4,Calibration!$C$2:$C$4,E183)</f>
        <v>504.11606844374705</v>
      </c>
      <c r="L183" s="2">
        <f>TREND(Calibration!$A$2:$A$4,Calibration!$D$2:$D$4,G183)</f>
        <v>598.85003593677925</v>
      </c>
    </row>
    <row r="184" spans="1:12" x14ac:dyDescent="0.25">
      <c r="A184">
        <v>910067</v>
      </c>
      <c r="B184">
        <v>15.33699989</v>
      </c>
      <c r="C184">
        <v>0.31270998999999999</v>
      </c>
      <c r="D184">
        <v>36.436000819999997</v>
      </c>
      <c r="E184">
        <v>0.25876000999999998</v>
      </c>
      <c r="F184">
        <v>37.634998320000001</v>
      </c>
      <c r="G184">
        <v>0.82899999999999996</v>
      </c>
      <c r="H184">
        <v>32.666999820000001</v>
      </c>
      <c r="J184" s="2">
        <f>TREND(Calibration!$A$2:$A$4,Calibration!$B$2:$B$4,C184)</f>
        <v>359.21580382545517</v>
      </c>
      <c r="K184" s="2">
        <f>TREND(Calibration!$A$2:$A$4,Calibration!$C$2:$C$4,E184)</f>
        <v>503.72573726642986</v>
      </c>
      <c r="L184" s="2">
        <f>TREND(Calibration!$A$2:$A$4,Calibration!$D$2:$D$4,G184)</f>
        <v>600.40915094459899</v>
      </c>
    </row>
    <row r="185" spans="1:12" x14ac:dyDescent="0.25">
      <c r="A185">
        <v>915059</v>
      </c>
      <c r="B185">
        <v>15.29300022</v>
      </c>
      <c r="C185">
        <v>0.31264999999999998</v>
      </c>
      <c r="D185">
        <v>36.416999820000001</v>
      </c>
      <c r="E185">
        <v>0.25876000999999998</v>
      </c>
      <c r="F185">
        <v>37.708000179999999</v>
      </c>
      <c r="G185">
        <v>0.83329998999999999</v>
      </c>
      <c r="H185">
        <v>32.616001130000001</v>
      </c>
      <c r="J185" s="2">
        <f>TREND(Calibration!$A$2:$A$4,Calibration!$B$2:$B$4,C185)</f>
        <v>358.95049776962173</v>
      </c>
      <c r="K185" s="2">
        <f>TREND(Calibration!$A$2:$A$4,Calibration!$C$2:$C$4,E185)</f>
        <v>503.72573726642986</v>
      </c>
      <c r="L185" s="2">
        <f>TREND(Calibration!$A$2:$A$4,Calibration!$D$2:$D$4,G185)</f>
        <v>603.45649115781407</v>
      </c>
    </row>
    <row r="186" spans="1:12" x14ac:dyDescent="0.25">
      <c r="A186">
        <v>920096</v>
      </c>
      <c r="B186">
        <v>15.17199993</v>
      </c>
      <c r="C186">
        <v>0.31325001000000002</v>
      </c>
      <c r="D186">
        <v>36.394001009999997</v>
      </c>
      <c r="E186">
        <v>0.25907998999999998</v>
      </c>
      <c r="F186">
        <v>37.637001040000001</v>
      </c>
      <c r="G186">
        <v>0.82840002000000001</v>
      </c>
      <c r="H186">
        <v>32.70299911</v>
      </c>
      <c r="J186" s="2">
        <f>TREND(Calibration!$A$2:$A$4,Calibration!$B$2:$B$4,C186)</f>
        <v>361.6040448034712</v>
      </c>
      <c r="K186" s="2">
        <f>TREND(Calibration!$A$2:$A$4,Calibration!$C$2:$C$4,E186)</f>
        <v>506.22370066878807</v>
      </c>
      <c r="L186" s="2">
        <f>TREND(Calibration!$A$2:$A$4,Calibration!$D$2:$D$4,G186)</f>
        <v>599.98395386713503</v>
      </c>
    </row>
    <row r="187" spans="1:12" x14ac:dyDescent="0.25">
      <c r="A187">
        <v>925059</v>
      </c>
      <c r="B187">
        <v>15.04300022</v>
      </c>
      <c r="C187">
        <v>0.31302999999999997</v>
      </c>
      <c r="D187">
        <v>36.4070015</v>
      </c>
      <c r="E187">
        <v>0.25903000999999998</v>
      </c>
      <c r="F187">
        <v>37.708000179999999</v>
      </c>
      <c r="G187">
        <v>0.83170003000000003</v>
      </c>
      <c r="H187">
        <v>32.616001130000001</v>
      </c>
      <c r="J187" s="2">
        <f>TREND(Calibration!$A$2:$A$4,Calibration!$B$2:$B$4,C187)</f>
        <v>360.63104954852997</v>
      </c>
      <c r="K187" s="2">
        <f>TREND(Calibration!$A$2:$A$4,Calibration!$C$2:$C$4,E187)</f>
        <v>505.83352562394202</v>
      </c>
      <c r="L187" s="2">
        <f>TREND(Calibration!$A$2:$A$4,Calibration!$D$2:$D$4,G187)</f>
        <v>602.32262283543764</v>
      </c>
    </row>
    <row r="188" spans="1:12" x14ac:dyDescent="0.25">
      <c r="A188">
        <v>930058</v>
      </c>
      <c r="B188">
        <v>14.944000239999999</v>
      </c>
      <c r="C188">
        <v>0.31606001</v>
      </c>
      <c r="D188">
        <v>36.44900131</v>
      </c>
      <c r="E188">
        <v>0.25907998999999998</v>
      </c>
      <c r="F188">
        <v>37.647998809999997</v>
      </c>
      <c r="G188">
        <v>0.82190001000000001</v>
      </c>
      <c r="H188">
        <v>32.581001280000002</v>
      </c>
      <c r="J188" s="2">
        <f>TREND(Calibration!$A$2:$A$4,Calibration!$B$2:$B$4,C188)</f>
        <v>374.03128295802935</v>
      </c>
      <c r="K188" s="2">
        <f>TREND(Calibration!$A$2:$A$4,Calibration!$C$2:$C$4,E188)</f>
        <v>506.22370066878807</v>
      </c>
      <c r="L188" s="2">
        <f>TREND(Calibration!$A$2:$A$4,Calibration!$D$2:$D$4,G188)</f>
        <v>595.37749155924598</v>
      </c>
    </row>
    <row r="189" spans="1:12" x14ac:dyDescent="0.25">
      <c r="A189">
        <v>935059</v>
      </c>
      <c r="B189">
        <v>14.86600018</v>
      </c>
      <c r="C189">
        <v>0.31406000000000001</v>
      </c>
      <c r="D189">
        <v>36.443000789999999</v>
      </c>
      <c r="E189">
        <v>0.25914000999999998</v>
      </c>
      <c r="F189">
        <v>37.651000979999999</v>
      </c>
      <c r="G189">
        <v>0.81819998999999999</v>
      </c>
      <c r="H189">
        <v>32.568000789999999</v>
      </c>
      <c r="J189" s="2">
        <f>TREND(Calibration!$A$2:$A$4,Calibration!$B$2:$B$4,C189)</f>
        <v>365.18622937030773</v>
      </c>
      <c r="K189" s="2">
        <f>TREND(Calibration!$A$2:$A$4,Calibration!$C$2:$C$4,E189)</f>
        <v>506.69225421403962</v>
      </c>
      <c r="L189" s="2">
        <f>TREND(Calibration!$A$2:$A$4,Calibration!$D$2:$D$4,G189)</f>
        <v>592.75534133664087</v>
      </c>
    </row>
    <row r="190" spans="1:12" x14ac:dyDescent="0.25">
      <c r="A190">
        <v>940059</v>
      </c>
      <c r="B190">
        <v>14.88399982</v>
      </c>
      <c r="C190">
        <v>0.31659999</v>
      </c>
      <c r="D190">
        <v>36.438999180000003</v>
      </c>
      <c r="E190">
        <v>0.25903000999999998</v>
      </c>
      <c r="F190">
        <v>37.612998959999999</v>
      </c>
      <c r="G190">
        <v>0.82090001999999995</v>
      </c>
      <c r="H190">
        <v>32.561000819999997</v>
      </c>
      <c r="J190" s="2">
        <f>TREND(Calibration!$A$2:$A$4,Calibration!$B$2:$B$4,C190)</f>
        <v>376.41934703585798</v>
      </c>
      <c r="K190" s="2">
        <f>TREND(Calibration!$A$2:$A$4,Calibration!$C$2:$C$4,E190)</f>
        <v>505.83352562394202</v>
      </c>
      <c r="L190" s="2">
        <f>TREND(Calibration!$A$2:$A$4,Calibration!$D$2:$D$4,G190)</f>
        <v>594.6688132274794</v>
      </c>
    </row>
    <row r="191" spans="1:12" x14ac:dyDescent="0.25">
      <c r="A191">
        <v>945060</v>
      </c>
      <c r="B191">
        <v>14.97399998</v>
      </c>
      <c r="C191">
        <v>0.31189001</v>
      </c>
      <c r="D191">
        <v>36.409999849999998</v>
      </c>
      <c r="E191">
        <v>0.25903000999999998</v>
      </c>
      <c r="F191">
        <v>37.685001370000002</v>
      </c>
      <c r="G191">
        <v>0.83380001999999998</v>
      </c>
      <c r="H191">
        <v>32.581001280000002</v>
      </c>
      <c r="J191" s="2">
        <f>TREND(Calibration!$A$2:$A$4,Calibration!$B$2:$B$4,C191)</f>
        <v>355.58943843685211</v>
      </c>
      <c r="K191" s="2">
        <f>TREND(Calibration!$A$2:$A$4,Calibration!$C$2:$C$4,E191)</f>
        <v>505.83352562394202</v>
      </c>
      <c r="L191" s="2">
        <f>TREND(Calibration!$A$2:$A$4,Calibration!$D$2:$D$4,G191)</f>
        <v>603.81085512768698</v>
      </c>
    </row>
    <row r="192" spans="1:12" x14ac:dyDescent="0.25">
      <c r="A192">
        <v>950060</v>
      </c>
      <c r="B192">
        <v>15.071000099999999</v>
      </c>
      <c r="C192">
        <v>0.31064998999999999</v>
      </c>
      <c r="D192">
        <v>36.416000369999999</v>
      </c>
      <c r="E192">
        <v>0.25946000000000002</v>
      </c>
      <c r="F192">
        <v>37.652999880000003</v>
      </c>
      <c r="G192">
        <v>0.82300001</v>
      </c>
      <c r="H192">
        <v>32.542999270000003</v>
      </c>
      <c r="J192" s="2">
        <f>TREND(Calibration!$A$2:$A$4,Calibration!$B$2:$B$4,C192)</f>
        <v>350.10544418189988</v>
      </c>
      <c r="K192" s="2">
        <f>TREND(Calibration!$A$2:$A$4,Calibration!$C$2:$C$4,E192)</f>
        <v>509.19029568263363</v>
      </c>
      <c r="L192" s="2">
        <f>TREND(Calibration!$A$2:$A$4,Calibration!$D$2:$D$4,G192)</f>
        <v>596.15704551972885</v>
      </c>
    </row>
    <row r="193" spans="1:12" x14ac:dyDescent="0.25">
      <c r="A193">
        <v>955059</v>
      </c>
      <c r="B193">
        <v>15.18599987</v>
      </c>
      <c r="C193">
        <v>0.31217</v>
      </c>
      <c r="D193">
        <v>36.436000819999997</v>
      </c>
      <c r="E193">
        <v>0.25973001000000001</v>
      </c>
      <c r="F193">
        <v>37.618999479999999</v>
      </c>
      <c r="G193">
        <v>0.83109999000000001</v>
      </c>
      <c r="H193">
        <v>32.631999970000003</v>
      </c>
      <c r="J193" s="2">
        <f>TREND(Calibration!$A$2:$A$4,Calibration!$B$2:$B$4,C193)</f>
        <v>356.82769552257969</v>
      </c>
      <c r="K193" s="2">
        <f>TREND(Calibration!$A$2:$A$4,Calibration!$C$2:$C$4,E193)</f>
        <v>511.29816210638114</v>
      </c>
      <c r="L193" s="2">
        <f>TREND(Calibration!$A$2:$A$4,Calibration!$D$2:$D$4,G193)</f>
        <v>601.89738323684844</v>
      </c>
    </row>
    <row r="194" spans="1:12" x14ac:dyDescent="0.25">
      <c r="A194">
        <v>960068</v>
      </c>
      <c r="B194">
        <v>15.244999890000001</v>
      </c>
      <c r="C194">
        <v>0.31226999</v>
      </c>
      <c r="D194">
        <v>36.429000850000001</v>
      </c>
      <c r="E194">
        <v>0.26080998999999999</v>
      </c>
      <c r="F194">
        <v>37.681999210000001</v>
      </c>
      <c r="G194">
        <v>0.83440000000000003</v>
      </c>
      <c r="H194">
        <v>32.570999149999999</v>
      </c>
      <c r="J194" s="2">
        <f>TREND(Calibration!$A$2:$A$4,Calibration!$B$2:$B$4,C194)</f>
        <v>357.26990176566665</v>
      </c>
      <c r="K194" s="2">
        <f>TREND(Calibration!$A$2:$A$4,Calibration!$C$2:$C$4,E194)</f>
        <v>519.72915940395842</v>
      </c>
      <c r="L194" s="2">
        <f>TREND(Calibration!$A$2:$A$4,Calibration!$D$2:$D$4,G194)</f>
        <v>604.23605220515105</v>
      </c>
    </row>
    <row r="195" spans="1:12" x14ac:dyDescent="0.25">
      <c r="A195">
        <v>965060</v>
      </c>
      <c r="B195">
        <v>15.199000359999999</v>
      </c>
      <c r="C195">
        <v>0.31384000000000001</v>
      </c>
      <c r="D195">
        <v>36.428001399999999</v>
      </c>
      <c r="E195">
        <v>0.26183999000000002</v>
      </c>
      <c r="F195">
        <v>37.679000850000001</v>
      </c>
      <c r="G195">
        <v>0.83920002000000005</v>
      </c>
      <c r="H195">
        <v>32.564998629999998</v>
      </c>
      <c r="J195" s="2">
        <f>TREND(Calibration!$A$2:$A$4,Calibration!$B$2:$B$4,C195)</f>
        <v>364.21327834041335</v>
      </c>
      <c r="K195" s="2">
        <f>TREND(Calibration!$A$2:$A$4,Calibration!$C$2:$C$4,E195)</f>
        <v>527.76998165669011</v>
      </c>
      <c r="L195" s="2">
        <f>TREND(Calibration!$A$2:$A$4,Calibration!$D$2:$D$4,G195)</f>
        <v>607.63775638823904</v>
      </c>
    </row>
    <row r="196" spans="1:12" x14ac:dyDescent="0.25">
      <c r="A196">
        <v>970066</v>
      </c>
      <c r="B196">
        <v>15.114999770000001</v>
      </c>
      <c r="C196">
        <v>0.31264999999999998</v>
      </c>
      <c r="D196">
        <v>36.42599869</v>
      </c>
      <c r="E196">
        <v>0.26210999000000001</v>
      </c>
      <c r="F196">
        <v>37.64599991</v>
      </c>
      <c r="G196">
        <v>0.82999997999999997</v>
      </c>
      <c r="H196">
        <v>32.564998629999998</v>
      </c>
      <c r="J196" s="2">
        <f>TREND(Calibration!$A$2:$A$4,Calibration!$B$2:$B$4,C196)</f>
        <v>358.95049776962173</v>
      </c>
      <c r="K196" s="2">
        <f>TREND(Calibration!$A$2:$A$4,Calibration!$C$2:$C$4,E196)</f>
        <v>529.87777001420204</v>
      </c>
      <c r="L196" s="2">
        <f>TREND(Calibration!$A$2:$A$4,Calibration!$D$2:$D$4,G196)</f>
        <v>601.11782218951134</v>
      </c>
    </row>
    <row r="197" spans="1:12" x14ac:dyDescent="0.25">
      <c r="A197">
        <v>975059</v>
      </c>
      <c r="B197">
        <v>15.06700039</v>
      </c>
      <c r="C197">
        <v>0.30698001000000003</v>
      </c>
      <c r="D197">
        <v>36.388000490000003</v>
      </c>
      <c r="E197">
        <v>0.26205999000000002</v>
      </c>
      <c r="F197">
        <v>37.648998259999999</v>
      </c>
      <c r="G197">
        <v>0.82840002000000001</v>
      </c>
      <c r="H197">
        <v>32.65499878</v>
      </c>
      <c r="J197" s="2">
        <f>TREND(Calibration!$A$2:$A$4,Calibration!$B$2:$B$4,C197)</f>
        <v>333.87494045148514</v>
      </c>
      <c r="K197" s="2">
        <f>TREND(Calibration!$A$2:$A$4,Calibration!$C$2:$C$4,E197)</f>
        <v>529.48743883688508</v>
      </c>
      <c r="L197" s="2">
        <f>TREND(Calibration!$A$2:$A$4,Calibration!$D$2:$D$4,G197)</f>
        <v>599.98395386713503</v>
      </c>
    </row>
    <row r="198" spans="1:12" x14ac:dyDescent="0.25">
      <c r="A198">
        <v>980059</v>
      </c>
      <c r="B198">
        <v>14.98200035</v>
      </c>
      <c r="C198">
        <v>0.30886998999999998</v>
      </c>
      <c r="D198">
        <v>36.411998750000002</v>
      </c>
      <c r="E198">
        <v>0.26216</v>
      </c>
      <c r="F198">
        <v>37.694000240000001</v>
      </c>
      <c r="G198">
        <v>0.83270001000000005</v>
      </c>
      <c r="H198">
        <v>32.673999790000003</v>
      </c>
      <c r="J198" s="2">
        <f>TREND(Calibration!$A$2:$A$4,Calibration!$B$2:$B$4,C198)</f>
        <v>342.23338584911926</v>
      </c>
      <c r="K198" s="2">
        <f>TREND(Calibration!$A$2:$A$4,Calibration!$C$2:$C$4,E198)</f>
        <v>530.26817925775458</v>
      </c>
      <c r="L198" s="2">
        <f>TREND(Calibration!$A$2:$A$4,Calibration!$D$2:$D$4,G198)</f>
        <v>603.03129408034999</v>
      </c>
    </row>
    <row r="199" spans="1:12" x14ac:dyDescent="0.25">
      <c r="A199">
        <v>985059</v>
      </c>
      <c r="B199">
        <v>14.93700027</v>
      </c>
      <c r="C199">
        <v>0.31145999000000002</v>
      </c>
      <c r="D199">
        <v>36.383998869999999</v>
      </c>
      <c r="E199">
        <v>0.26216</v>
      </c>
      <c r="F199">
        <v>37.713001249999998</v>
      </c>
      <c r="G199">
        <v>0.83979999999999999</v>
      </c>
      <c r="H199">
        <v>32.652000430000001</v>
      </c>
      <c r="J199" s="2">
        <f>TREND(Calibration!$A$2:$A$4,Calibration!$B$2:$B$4,C199)</f>
        <v>353.68767297378349</v>
      </c>
      <c r="K199" s="2">
        <f>TREND(Calibration!$A$2:$A$4,Calibration!$C$2:$C$4,E199)</f>
        <v>530.26817925775458</v>
      </c>
      <c r="L199" s="2">
        <f>TREND(Calibration!$A$2:$A$4,Calibration!$D$2:$D$4,G199)</f>
        <v>608.062953465703</v>
      </c>
    </row>
    <row r="200" spans="1:12" x14ac:dyDescent="0.25">
      <c r="A200">
        <v>990059</v>
      </c>
      <c r="B200">
        <v>14.902999879999999</v>
      </c>
      <c r="C200">
        <v>0.31248999</v>
      </c>
      <c r="D200">
        <v>36.375999450000002</v>
      </c>
      <c r="E200">
        <v>0.26179001000000002</v>
      </c>
      <c r="F200">
        <v>37.687000269999999</v>
      </c>
      <c r="G200">
        <v>0.83759998999999996</v>
      </c>
      <c r="H200">
        <v>32.658000950000002</v>
      </c>
      <c r="J200" s="2">
        <f>TREND(Calibration!$A$2:$A$4,Calibration!$B$2:$B$4,C200)</f>
        <v>358.24285279556102</v>
      </c>
      <c r="K200" s="2">
        <f>TREND(Calibration!$A$2:$A$4,Calibration!$C$2:$C$4,E200)</f>
        <v>527.37980661184383</v>
      </c>
      <c r="L200" s="2">
        <f>TREND(Calibration!$A$2:$A$4,Calibration!$D$2:$D$4,G200)</f>
        <v>606.50383845788326</v>
      </c>
    </row>
    <row r="201" spans="1:12" x14ac:dyDescent="0.25">
      <c r="A201">
        <v>995059</v>
      </c>
      <c r="B201">
        <v>14.958999629999999</v>
      </c>
      <c r="C201">
        <v>0.31325001000000002</v>
      </c>
      <c r="D201">
        <v>36.402999880000003</v>
      </c>
      <c r="E201">
        <v>0.26172999000000002</v>
      </c>
      <c r="F201">
        <v>37.685001370000002</v>
      </c>
      <c r="G201">
        <v>0.8387</v>
      </c>
      <c r="H201">
        <v>32.594001769999998</v>
      </c>
      <c r="J201" s="2">
        <f>TREND(Calibration!$A$2:$A$4,Calibration!$B$2:$B$4,C201)</f>
        <v>361.6040448034712</v>
      </c>
      <c r="K201" s="2">
        <f>TREND(Calibration!$A$2:$A$4,Calibration!$C$2:$C$4,E201)</f>
        <v>526.91125306659251</v>
      </c>
      <c r="L201" s="2">
        <f>TREND(Calibration!$A$2:$A$4,Calibration!$D$2:$D$4,G201)</f>
        <v>607.28339950522025</v>
      </c>
    </row>
    <row r="202" spans="1:12" x14ac:dyDescent="0.25">
      <c r="A202">
        <v>1000059</v>
      </c>
      <c r="B202">
        <v>15.00800037</v>
      </c>
      <c r="C202">
        <v>0.31313999999999997</v>
      </c>
      <c r="D202">
        <v>36.402999880000003</v>
      </c>
      <c r="E202">
        <v>0.26222000000000001</v>
      </c>
      <c r="F202">
        <v>37.652999880000003</v>
      </c>
      <c r="G202">
        <v>0.82630002000000002</v>
      </c>
      <c r="H202">
        <v>32.581001280000002</v>
      </c>
      <c r="J202" s="2">
        <f>TREND(Calibration!$A$2:$A$4,Calibration!$B$2:$B$4,C202)</f>
        <v>361.11752506347693</v>
      </c>
      <c r="K202" s="2">
        <f>TREND(Calibration!$A$2:$A$4,Calibration!$C$2:$C$4,E202)</f>
        <v>530.73657667053499</v>
      </c>
      <c r="L202" s="2">
        <f>TREND(Calibration!$A$2:$A$4,Calibration!$D$2:$D$4,G202)</f>
        <v>598.49571448803147</v>
      </c>
    </row>
    <row r="203" spans="1:12" x14ac:dyDescent="0.25">
      <c r="A203">
        <v>1005059</v>
      </c>
      <c r="B203">
        <v>15.04899979</v>
      </c>
      <c r="C203">
        <v>0.31514001000000003</v>
      </c>
      <c r="D203">
        <v>36.428001399999999</v>
      </c>
      <c r="E203">
        <v>0.26243000999999999</v>
      </c>
      <c r="F203">
        <v>37.643001560000002</v>
      </c>
      <c r="G203">
        <v>0.82300001</v>
      </c>
      <c r="H203">
        <v>32.569000240000001</v>
      </c>
      <c r="J203" s="2">
        <f>TREND(Calibration!$A$2:$A$4,Calibration!$B$2:$B$4,C203)</f>
        <v>369.96257865119901</v>
      </c>
      <c r="K203" s="2">
        <f>TREND(Calibration!$A$2:$A$4,Calibration!$C$2:$C$4,E203)</f>
        <v>532.37604568150186</v>
      </c>
      <c r="L203" s="2">
        <f>TREND(Calibration!$A$2:$A$4,Calibration!$D$2:$D$4,G203)</f>
        <v>596.15704551972885</v>
      </c>
    </row>
    <row r="204" spans="1:12" x14ac:dyDescent="0.25">
      <c r="A204">
        <v>1010059</v>
      </c>
      <c r="B204">
        <v>15.123999599999999</v>
      </c>
      <c r="C204">
        <v>0.31319001000000002</v>
      </c>
      <c r="D204">
        <v>36.386001589999999</v>
      </c>
      <c r="E204">
        <v>0.26254000999999999</v>
      </c>
      <c r="F204">
        <v>37.611000060000002</v>
      </c>
      <c r="G204">
        <v>0.82090001999999995</v>
      </c>
      <c r="H204">
        <v>32.591999049999998</v>
      </c>
      <c r="J204" s="2">
        <f>TREND(Calibration!$A$2:$A$4,Calibration!$B$2:$B$4,C204)</f>
        <v>361.33869452259091</v>
      </c>
      <c r="K204" s="2">
        <f>TREND(Calibration!$A$2:$A$4,Calibration!$C$2:$C$4,E204)</f>
        <v>533.23477427159946</v>
      </c>
      <c r="L204" s="2">
        <f>TREND(Calibration!$A$2:$A$4,Calibration!$D$2:$D$4,G204)</f>
        <v>594.6688132274794</v>
      </c>
    </row>
    <row r="205" spans="1:12" x14ac:dyDescent="0.25">
      <c r="A205">
        <v>1015059</v>
      </c>
      <c r="B205">
        <v>15.123999599999999</v>
      </c>
      <c r="C205">
        <v>0.31167999000000002</v>
      </c>
      <c r="D205">
        <v>36.400001529999997</v>
      </c>
      <c r="E205">
        <v>0.26249</v>
      </c>
      <c r="F205">
        <v>37.626998899999997</v>
      </c>
      <c r="G205">
        <v>0.81330000999999996</v>
      </c>
      <c r="H205">
        <v>32.608001710000003</v>
      </c>
      <c r="J205" s="2">
        <f>TREND(Calibration!$A$2:$A$4,Calibration!$B$2:$B$4,C205)</f>
        <v>354.66062400367764</v>
      </c>
      <c r="K205" s="2">
        <f>TREND(Calibration!$A$2:$A$4,Calibration!$C$2:$C$4,E205)</f>
        <v>532.84436502804715</v>
      </c>
      <c r="L205" s="2">
        <f>TREND(Calibration!$A$2:$A$4,Calibration!$D$2:$D$4,G205)</f>
        <v>589.2827969591076</v>
      </c>
    </row>
    <row r="206" spans="1:12" x14ac:dyDescent="0.25">
      <c r="A206">
        <v>1020059</v>
      </c>
      <c r="B206">
        <v>15.07800007</v>
      </c>
      <c r="C206">
        <v>0.31367999000000002</v>
      </c>
      <c r="D206">
        <v>36.373001100000003</v>
      </c>
      <c r="E206">
        <v>0.26243000999999999</v>
      </c>
      <c r="F206">
        <v>37.661998750000002</v>
      </c>
      <c r="G206">
        <v>0.82789999000000003</v>
      </c>
      <c r="H206">
        <v>32.667999270000003</v>
      </c>
      <c r="J206" s="2">
        <f>TREND(Calibration!$A$2:$A$4,Calibration!$B$2:$B$4,C206)</f>
        <v>363.50563336635264</v>
      </c>
      <c r="K206" s="2">
        <f>TREND(Calibration!$A$2:$A$4,Calibration!$C$2:$C$4,E206)</f>
        <v>532.37604568150186</v>
      </c>
      <c r="L206" s="2">
        <f>TREND(Calibration!$A$2:$A$4,Calibration!$D$2:$D$4,G206)</f>
        <v>599.62958989726212</v>
      </c>
    </row>
    <row r="207" spans="1:12" x14ac:dyDescent="0.25">
      <c r="A207">
        <v>1025059</v>
      </c>
      <c r="B207">
        <v>14.963000299999999</v>
      </c>
      <c r="C207">
        <v>0.31400001</v>
      </c>
      <c r="D207">
        <v>36.402999880000003</v>
      </c>
      <c r="E207">
        <v>0.26243000999999999</v>
      </c>
      <c r="F207">
        <v>37.709999080000003</v>
      </c>
      <c r="G207">
        <v>0.83979999999999999</v>
      </c>
      <c r="H207">
        <v>32.658000950000002</v>
      </c>
      <c r="J207" s="2">
        <f>TREND(Calibration!$A$2:$A$4,Calibration!$B$2:$B$4,C207)</f>
        <v>364.92092331447407</v>
      </c>
      <c r="K207" s="2">
        <f>TREND(Calibration!$A$2:$A$4,Calibration!$C$2:$C$4,E207)</f>
        <v>532.37604568150186</v>
      </c>
      <c r="L207" s="2">
        <f>TREND(Calibration!$A$2:$A$4,Calibration!$D$2:$D$4,G207)</f>
        <v>608.062953465703</v>
      </c>
    </row>
    <row r="208" spans="1:12" x14ac:dyDescent="0.25">
      <c r="A208">
        <v>1030059</v>
      </c>
      <c r="B208">
        <v>14.90699959</v>
      </c>
      <c r="C208">
        <v>0.31703000999999997</v>
      </c>
      <c r="D208">
        <v>36.365001679999999</v>
      </c>
      <c r="E208">
        <v>0.26172999000000002</v>
      </c>
      <c r="F208">
        <v>37.698001859999998</v>
      </c>
      <c r="G208">
        <v>0.8387</v>
      </c>
      <c r="H208">
        <v>32.636001589999999</v>
      </c>
      <c r="J208" s="2">
        <f>TREND(Calibration!$A$2:$A$4,Calibration!$B$2:$B$4,C208)</f>
        <v>378.3211124989266</v>
      </c>
      <c r="K208" s="2">
        <f>TREND(Calibration!$A$2:$A$4,Calibration!$C$2:$C$4,E208)</f>
        <v>526.91125306659251</v>
      </c>
      <c r="L208" s="2">
        <f>TREND(Calibration!$A$2:$A$4,Calibration!$D$2:$D$4,G208)</f>
        <v>607.28339950522025</v>
      </c>
    </row>
    <row r="209" spans="1:12" x14ac:dyDescent="0.25">
      <c r="A209">
        <v>1035059</v>
      </c>
      <c r="B209">
        <v>14.82699966</v>
      </c>
      <c r="C209">
        <v>0.31259998999999999</v>
      </c>
      <c r="D209">
        <v>36.388000490000003</v>
      </c>
      <c r="E209">
        <v>0.26146001000000002</v>
      </c>
      <c r="F209">
        <v>37.674999239999998</v>
      </c>
      <c r="G209">
        <v>0.83270001000000005</v>
      </c>
      <c r="H209">
        <v>32.57799911</v>
      </c>
      <c r="J209" s="2">
        <f>TREND(Calibration!$A$2:$A$4,Calibration!$B$2:$B$4,C209)</f>
        <v>358.72932831050798</v>
      </c>
      <c r="K209" s="2">
        <f>TREND(Calibration!$A$2:$A$4,Calibration!$C$2:$C$4,E209)</f>
        <v>524.80362084155126</v>
      </c>
      <c r="L209" s="2">
        <f>TREND(Calibration!$A$2:$A$4,Calibration!$D$2:$D$4,G209)</f>
        <v>603.03129408034999</v>
      </c>
    </row>
    <row r="210" spans="1:12" x14ac:dyDescent="0.25">
      <c r="A210">
        <v>1040109</v>
      </c>
      <c r="B210">
        <v>14.77999973</v>
      </c>
      <c r="C210">
        <v>0.31156999000000002</v>
      </c>
      <c r="D210">
        <v>36.411998750000002</v>
      </c>
      <c r="E210">
        <v>0.26183999000000002</v>
      </c>
      <c r="F210">
        <v>37.652000430000001</v>
      </c>
      <c r="G210">
        <v>0.82139998999999997</v>
      </c>
      <c r="H210">
        <v>32.560001370000002</v>
      </c>
      <c r="J210" s="2">
        <f>TREND(Calibration!$A$2:$A$4,Calibration!$B$2:$B$4,C210)</f>
        <v>354.17414848873045</v>
      </c>
      <c r="K210" s="2">
        <f>TREND(Calibration!$A$2:$A$4,Calibration!$C$2:$C$4,E210)</f>
        <v>527.76998165669011</v>
      </c>
      <c r="L210" s="2">
        <f>TREND(Calibration!$A$2:$A$4,Calibration!$D$2:$D$4,G210)</f>
        <v>595.02313467622719</v>
      </c>
    </row>
    <row r="211" spans="1:12" x14ac:dyDescent="0.25">
      <c r="A211">
        <v>1045059</v>
      </c>
      <c r="B211">
        <v>14.82800007</v>
      </c>
      <c r="C211">
        <v>0.31011</v>
      </c>
      <c r="D211">
        <v>36.409000399999996</v>
      </c>
      <c r="E211">
        <v>0.26179001000000002</v>
      </c>
      <c r="F211">
        <v>37.648998259999999</v>
      </c>
      <c r="G211">
        <v>0.82459998000000001</v>
      </c>
      <c r="H211">
        <v>32.588001249999998</v>
      </c>
      <c r="J211" s="2">
        <f>TREND(Calibration!$A$2:$A$4,Calibration!$B$2:$B$4,C211)</f>
        <v>347.71733587902463</v>
      </c>
      <c r="K211" s="2">
        <f>TREND(Calibration!$A$2:$A$4,Calibration!$C$2:$C$4,E211)</f>
        <v>527.37980661184383</v>
      </c>
      <c r="L211" s="2">
        <f>TREND(Calibration!$A$2:$A$4,Calibration!$D$2:$D$4,G211)</f>
        <v>597.29092092895939</v>
      </c>
    </row>
    <row r="212" spans="1:12" x14ac:dyDescent="0.25">
      <c r="A212">
        <v>1050059</v>
      </c>
      <c r="B212">
        <v>14.93599987</v>
      </c>
      <c r="C212">
        <v>0.31297999999999998</v>
      </c>
      <c r="D212">
        <v>36.374000549999998</v>
      </c>
      <c r="E212">
        <v>0.26107999999999998</v>
      </c>
      <c r="F212">
        <v>37.643001560000002</v>
      </c>
      <c r="G212">
        <v>0.82679999000000004</v>
      </c>
      <c r="H212">
        <v>32.543998719999998</v>
      </c>
      <c r="J212" s="2">
        <f>TREND(Calibration!$A$2:$A$4,Calibration!$B$2:$B$4,C212)</f>
        <v>360.40992431446307</v>
      </c>
      <c r="K212" s="2">
        <f>TREND(Calibration!$A$2:$A$4,Calibration!$C$2:$C$4,E212)</f>
        <v>521.83702582770593</v>
      </c>
      <c r="L212" s="2">
        <f>TREND(Calibration!$A$2:$A$4,Calibration!$D$2:$D$4,G212)</f>
        <v>598.85003593677925</v>
      </c>
    </row>
    <row r="213" spans="1:12" x14ac:dyDescent="0.25">
      <c r="A213">
        <v>1055069</v>
      </c>
      <c r="B213">
        <v>15.10700035</v>
      </c>
      <c r="C213">
        <v>0.31226999</v>
      </c>
      <c r="D213">
        <v>36.377998349999999</v>
      </c>
      <c r="E213">
        <v>0.26080998999999999</v>
      </c>
      <c r="F213">
        <v>37.674999239999998</v>
      </c>
      <c r="G213">
        <v>0.84189999000000004</v>
      </c>
      <c r="H213">
        <v>32.59500122</v>
      </c>
      <c r="J213" s="2">
        <f>TREND(Calibration!$A$2:$A$4,Calibration!$B$2:$B$4,C213)</f>
        <v>357.26990176566665</v>
      </c>
      <c r="K213" s="2">
        <f>TREND(Calibration!$A$2:$A$4,Calibration!$C$2:$C$4,E213)</f>
        <v>519.72915940395842</v>
      </c>
      <c r="L213" s="2">
        <f>TREND(Calibration!$A$2:$A$4,Calibration!$D$2:$D$4,G213)</f>
        <v>609.55118575795245</v>
      </c>
    </row>
    <row r="214" spans="1:12" x14ac:dyDescent="0.25">
      <c r="A214">
        <v>1060060</v>
      </c>
      <c r="B214">
        <v>15.15100002</v>
      </c>
      <c r="C214">
        <v>0.31280999999999998</v>
      </c>
      <c r="D214">
        <v>36.430999759999999</v>
      </c>
      <c r="E214">
        <v>0.26076000999999999</v>
      </c>
      <c r="F214">
        <v>37.613998410000001</v>
      </c>
      <c r="G214">
        <v>0.83109999000000001</v>
      </c>
      <c r="H214">
        <v>32.59500122</v>
      </c>
      <c r="J214" s="2">
        <f>TREND(Calibration!$A$2:$A$4,Calibration!$B$2:$B$4,C214)</f>
        <v>359.6580985186356</v>
      </c>
      <c r="K214" s="2">
        <f>TREND(Calibration!$A$2:$A$4,Calibration!$C$2:$C$4,E214)</f>
        <v>519.33898435911237</v>
      </c>
      <c r="L214" s="2">
        <f>TREND(Calibration!$A$2:$A$4,Calibration!$D$2:$D$4,G214)</f>
        <v>601.89738323684844</v>
      </c>
    </row>
    <row r="215" spans="1:12" x14ac:dyDescent="0.25">
      <c r="A215">
        <v>1065059</v>
      </c>
      <c r="B215">
        <v>15.21199989</v>
      </c>
      <c r="C215">
        <v>0.31880998999999999</v>
      </c>
      <c r="D215">
        <v>36.386001589999999</v>
      </c>
      <c r="E215">
        <v>0.26076000999999999</v>
      </c>
      <c r="F215">
        <v>37.680000309999997</v>
      </c>
      <c r="G215">
        <v>0.84950000000000003</v>
      </c>
      <c r="H215">
        <v>32.591999049999998</v>
      </c>
      <c r="J215" s="2">
        <f>TREND(Calibration!$A$2:$A$4,Calibration!$B$2:$B$4,C215)</f>
        <v>386.19308238161375</v>
      </c>
      <c r="K215" s="2">
        <f>TREND(Calibration!$A$2:$A$4,Calibration!$C$2:$C$4,E215)</f>
        <v>519.33898435911237</v>
      </c>
      <c r="L215" s="2">
        <f>TREND(Calibration!$A$2:$A$4,Calibration!$D$2:$D$4,G215)</f>
        <v>614.93720202632426</v>
      </c>
    </row>
    <row r="216" spans="1:12" x14ac:dyDescent="0.25">
      <c r="A216">
        <v>1070059</v>
      </c>
      <c r="B216">
        <v>15.13799953</v>
      </c>
      <c r="C216">
        <v>0.31546000000000002</v>
      </c>
      <c r="D216">
        <v>36.354999540000001</v>
      </c>
      <c r="E216">
        <v>0.26016</v>
      </c>
      <c r="F216">
        <v>37.687000269999999</v>
      </c>
      <c r="G216">
        <v>0.85000001999999997</v>
      </c>
      <c r="H216">
        <v>32.613998410000001</v>
      </c>
      <c r="J216" s="2">
        <f>TREND(Calibration!$A$2:$A$4,Calibration!$B$2:$B$4,C216)</f>
        <v>371.37773592418012</v>
      </c>
      <c r="K216" s="2">
        <f>TREND(Calibration!$A$2:$A$4,Calibration!$C$2:$C$4,E216)</f>
        <v>514.6549321650723</v>
      </c>
      <c r="L216" s="2">
        <f>TREND(Calibration!$A$2:$A$4,Calibration!$D$2:$D$4,G216)</f>
        <v>615.29155890934294</v>
      </c>
    </row>
    <row r="217" spans="1:12" x14ac:dyDescent="0.25">
      <c r="A217">
        <v>1075059</v>
      </c>
      <c r="B217">
        <v>14.96500015</v>
      </c>
      <c r="C217">
        <v>0.31297999999999998</v>
      </c>
      <c r="D217">
        <v>36.402999880000003</v>
      </c>
      <c r="E217">
        <v>0.26010999000000001</v>
      </c>
      <c r="F217">
        <v>37.661998750000002</v>
      </c>
      <c r="G217">
        <v>0.84079999000000005</v>
      </c>
      <c r="H217">
        <v>32.566001890000003</v>
      </c>
      <c r="J217" s="2">
        <f>TREND(Calibration!$A$2:$A$4,Calibration!$B$2:$B$4,C217)</f>
        <v>360.40992431446307</v>
      </c>
      <c r="K217" s="2">
        <f>TREND(Calibration!$A$2:$A$4,Calibration!$C$2:$C$4,E217)</f>
        <v>514.26452292151976</v>
      </c>
      <c r="L217" s="2">
        <f>TREND(Calibration!$A$2:$A$4,Calibration!$D$2:$D$4,G217)</f>
        <v>608.77163179746969</v>
      </c>
    </row>
    <row r="218" spans="1:12" x14ac:dyDescent="0.25">
      <c r="A218">
        <v>1080059</v>
      </c>
      <c r="B218">
        <v>14.880000109999999</v>
      </c>
      <c r="C218">
        <v>0.31233000999999999</v>
      </c>
      <c r="D218">
        <v>36.370998380000003</v>
      </c>
      <c r="E218">
        <v>0.25984001000000001</v>
      </c>
      <c r="F218">
        <v>37.626998899999997</v>
      </c>
      <c r="G218">
        <v>0.83270001000000005</v>
      </c>
      <c r="H218">
        <v>32.52099991</v>
      </c>
      <c r="J218" s="2">
        <f>TREND(Calibration!$A$2:$A$4,Calibration!$B$2:$B$4,C218)</f>
        <v>357.53534049664063</v>
      </c>
      <c r="K218" s="2">
        <f>TREND(Calibration!$A$2:$A$4,Calibration!$C$2:$C$4,E218)</f>
        <v>512.15689069647851</v>
      </c>
      <c r="L218" s="2">
        <f>TREND(Calibration!$A$2:$A$4,Calibration!$D$2:$D$4,G218)</f>
        <v>603.03129408034999</v>
      </c>
    </row>
    <row r="219" spans="1:12" x14ac:dyDescent="0.25">
      <c r="A219">
        <v>1085075</v>
      </c>
      <c r="B219">
        <v>14.83699989</v>
      </c>
      <c r="C219">
        <v>0.30816999</v>
      </c>
      <c r="D219">
        <v>36.39599991</v>
      </c>
      <c r="E219">
        <v>0.25968000000000002</v>
      </c>
      <c r="F219">
        <v>37.617000580000003</v>
      </c>
      <c r="G219">
        <v>0.83219999</v>
      </c>
      <c r="H219">
        <v>32.591999049999998</v>
      </c>
      <c r="J219" s="2">
        <f>TREND(Calibration!$A$2:$A$4,Calibration!$B$2:$B$4,C219)</f>
        <v>339.13763257218307</v>
      </c>
      <c r="K219" s="2">
        <f>TREND(Calibration!$A$2:$A$4,Calibration!$C$2:$C$4,E219)</f>
        <v>510.9077528628286</v>
      </c>
      <c r="L219" s="2">
        <f>TREND(Calibration!$A$2:$A$4,Calibration!$D$2:$D$4,G219)</f>
        <v>602.6769371973312</v>
      </c>
    </row>
    <row r="220" spans="1:12" x14ac:dyDescent="0.25">
      <c r="A220">
        <v>1090067</v>
      </c>
      <c r="B220">
        <v>14.8579998</v>
      </c>
      <c r="C220">
        <v>0.30821999999999999</v>
      </c>
      <c r="D220">
        <v>36.344001769999998</v>
      </c>
      <c r="E220">
        <v>0.26006001000000001</v>
      </c>
      <c r="F220">
        <v>37.687000269999999</v>
      </c>
      <c r="G220">
        <v>0.84789996999999995</v>
      </c>
      <c r="H220">
        <v>32.582000729999997</v>
      </c>
      <c r="J220" s="2">
        <f>TREND(Calibration!$A$2:$A$4,Calibration!$B$2:$B$4,C220)</f>
        <v>339.35880203129682</v>
      </c>
      <c r="K220" s="2">
        <f>TREND(Calibration!$A$2:$A$4,Calibration!$C$2:$C$4,E220)</f>
        <v>513.87434787667371</v>
      </c>
      <c r="L220" s="2">
        <f>TREND(Calibration!$A$2:$A$4,Calibration!$D$2:$D$4,G220)</f>
        <v>613.80328409596848</v>
      </c>
    </row>
    <row r="221" spans="1:12" x14ac:dyDescent="0.25">
      <c r="A221">
        <v>1095059</v>
      </c>
      <c r="B221">
        <v>14.90699959</v>
      </c>
      <c r="C221">
        <v>0.31032999999999999</v>
      </c>
      <c r="D221">
        <v>36.35400009</v>
      </c>
      <c r="E221">
        <v>0.26010999000000001</v>
      </c>
      <c r="F221">
        <v>37.673999790000003</v>
      </c>
      <c r="G221">
        <v>0.84519999999999995</v>
      </c>
      <c r="H221">
        <v>32.549999239999998</v>
      </c>
      <c r="J221" s="2">
        <f>TREND(Calibration!$A$2:$A$4,Calibration!$B$2:$B$4,C221)</f>
        <v>348.69028690891878</v>
      </c>
      <c r="K221" s="2">
        <f>TREND(Calibration!$A$2:$A$4,Calibration!$C$2:$C$4,E221)</f>
        <v>514.26452292151976</v>
      </c>
      <c r="L221" s="2">
        <f>TREND(Calibration!$A$2:$A$4,Calibration!$D$2:$D$4,G221)</f>
        <v>611.88985472625507</v>
      </c>
    </row>
    <row r="222" spans="1:12" x14ac:dyDescent="0.25">
      <c r="A222">
        <v>1100066</v>
      </c>
      <c r="B222">
        <v>15.039999959999999</v>
      </c>
      <c r="C222">
        <v>0.31195000000000001</v>
      </c>
      <c r="D222">
        <v>36.362998959999999</v>
      </c>
      <c r="E222">
        <v>0.26006001000000001</v>
      </c>
      <c r="F222">
        <v>37.638999939999998</v>
      </c>
      <c r="G222">
        <v>0.84140002999999997</v>
      </c>
      <c r="H222">
        <v>32.534000399999996</v>
      </c>
      <c r="J222" s="2">
        <f>TREND(Calibration!$A$2:$A$4,Calibration!$B$2:$B$4,C222)</f>
        <v>355.85474449268554</v>
      </c>
      <c r="K222" s="2">
        <f>TREND(Calibration!$A$2:$A$4,Calibration!$C$2:$C$4,E222)</f>
        <v>513.87434787667371</v>
      </c>
      <c r="L222" s="2">
        <f>TREND(Calibration!$A$2:$A$4,Calibration!$D$2:$D$4,G222)</f>
        <v>609.19687139605878</v>
      </c>
    </row>
    <row r="223" spans="1:12" x14ac:dyDescent="0.25">
      <c r="A223">
        <v>1105067</v>
      </c>
      <c r="B223">
        <v>15.149999619999999</v>
      </c>
      <c r="C223">
        <v>0.31632999000000001</v>
      </c>
      <c r="D223">
        <v>36.4109993</v>
      </c>
      <c r="E223">
        <v>0.26006001000000001</v>
      </c>
      <c r="F223">
        <v>37.648998259999999</v>
      </c>
      <c r="G223">
        <v>0.84140002999999997</v>
      </c>
      <c r="H223">
        <v>32.505001069999999</v>
      </c>
      <c r="J223" s="2">
        <f>TREND(Calibration!$A$2:$A$4,Calibration!$B$2:$B$4,C223)</f>
        <v>375.22527077189693</v>
      </c>
      <c r="K223" s="2">
        <f>TREND(Calibration!$A$2:$A$4,Calibration!$C$2:$C$4,E223)</f>
        <v>513.87434787667371</v>
      </c>
      <c r="L223" s="2">
        <f>TREND(Calibration!$A$2:$A$4,Calibration!$D$2:$D$4,G223)</f>
        <v>609.19687139605878</v>
      </c>
    </row>
    <row r="224" spans="1:12" x14ac:dyDescent="0.25">
      <c r="A224">
        <v>1110066</v>
      </c>
      <c r="B224">
        <v>15.16300011</v>
      </c>
      <c r="C224">
        <v>0.31584001</v>
      </c>
      <c r="D224">
        <v>36.347999569999999</v>
      </c>
      <c r="E224">
        <v>0.26006001000000001</v>
      </c>
      <c r="F224">
        <v>37.617000580000003</v>
      </c>
      <c r="G224">
        <v>0.83170003000000003</v>
      </c>
      <c r="H224">
        <v>32.52099991</v>
      </c>
      <c r="J224" s="2">
        <f>TREND(Calibration!$A$2:$A$4,Calibration!$B$2:$B$4,C224)</f>
        <v>373.0583319281352</v>
      </c>
      <c r="K224" s="2">
        <f>TREND(Calibration!$A$2:$A$4,Calibration!$C$2:$C$4,E224)</f>
        <v>513.87434787667371</v>
      </c>
      <c r="L224" s="2">
        <f>TREND(Calibration!$A$2:$A$4,Calibration!$D$2:$D$4,G224)</f>
        <v>602.32262283543764</v>
      </c>
    </row>
    <row r="225" spans="1:12" x14ac:dyDescent="0.25">
      <c r="A225">
        <v>1115059</v>
      </c>
      <c r="B225">
        <v>15.14299965</v>
      </c>
      <c r="C225">
        <v>0.30930001000000001</v>
      </c>
      <c r="D225">
        <v>36.356998439999998</v>
      </c>
      <c r="E225">
        <v>0.25999999000000001</v>
      </c>
      <c r="F225">
        <v>37.6609993</v>
      </c>
      <c r="G225">
        <v>0.84570003000000005</v>
      </c>
      <c r="H225">
        <v>32.608001710000003</v>
      </c>
      <c r="J225" s="2">
        <f>TREND(Calibration!$A$2:$A$4,Calibration!$B$2:$B$4,C225)</f>
        <v>344.1351513121881</v>
      </c>
      <c r="K225" s="2">
        <f>TREND(Calibration!$A$2:$A$4,Calibration!$C$2:$C$4,E225)</f>
        <v>513.40579433142238</v>
      </c>
      <c r="L225" s="2">
        <f>TREND(Calibration!$A$2:$A$4,Calibration!$D$2:$D$4,G225)</f>
        <v>612.24421869612797</v>
      </c>
    </row>
    <row r="226" spans="1:12" x14ac:dyDescent="0.25">
      <c r="A226">
        <v>1120074</v>
      </c>
      <c r="B226">
        <v>15.02999973</v>
      </c>
      <c r="C226">
        <v>0.31071000999999998</v>
      </c>
      <c r="D226">
        <v>36.351001740000001</v>
      </c>
      <c r="E226">
        <v>0.26010999000000001</v>
      </c>
      <c r="F226">
        <v>37.680000309999997</v>
      </c>
      <c r="G226">
        <v>0.84189999000000004</v>
      </c>
      <c r="H226">
        <v>32.617000580000003</v>
      </c>
      <c r="J226" s="2">
        <f>TREND(Calibration!$A$2:$A$4,Calibration!$B$2:$B$4,C226)</f>
        <v>350.37088291287387</v>
      </c>
      <c r="K226" s="2">
        <f>TREND(Calibration!$A$2:$A$4,Calibration!$C$2:$C$4,E226)</f>
        <v>514.26452292151976</v>
      </c>
      <c r="L226" s="2">
        <f>TREND(Calibration!$A$2:$A$4,Calibration!$D$2:$D$4,G226)</f>
        <v>609.55118575795245</v>
      </c>
    </row>
    <row r="227" spans="1:12" x14ac:dyDescent="0.25">
      <c r="A227">
        <v>1125060</v>
      </c>
      <c r="B227">
        <v>14.94200039</v>
      </c>
      <c r="C227">
        <v>0.31011</v>
      </c>
      <c r="D227">
        <v>36.367000580000003</v>
      </c>
      <c r="E227">
        <v>0.26043000999999999</v>
      </c>
      <c r="F227">
        <v>37.69900131</v>
      </c>
      <c r="G227">
        <v>0.84350002000000002</v>
      </c>
      <c r="H227">
        <v>32.608001710000003</v>
      </c>
      <c r="J227" s="2">
        <f>TREND(Calibration!$A$2:$A$4,Calibration!$B$2:$B$4,C227)</f>
        <v>347.71733587902463</v>
      </c>
      <c r="K227" s="2">
        <f>TREND(Calibration!$A$2:$A$4,Calibration!$C$2:$C$4,E227)</f>
        <v>516.76279858881981</v>
      </c>
      <c r="L227" s="2">
        <f>TREND(Calibration!$A$2:$A$4,Calibration!$D$2:$D$4,G227)</f>
        <v>610.68510368830823</v>
      </c>
    </row>
    <row r="228" spans="1:12" x14ac:dyDescent="0.25">
      <c r="A228">
        <v>1130066</v>
      </c>
      <c r="B228">
        <v>14.80000019</v>
      </c>
      <c r="C228">
        <v>0.30632999999999999</v>
      </c>
      <c r="D228">
        <v>36.395000459999999</v>
      </c>
      <c r="E228">
        <v>0.26113998999999999</v>
      </c>
      <c r="F228">
        <v>37.6609993</v>
      </c>
      <c r="G228">
        <v>0.84189999000000004</v>
      </c>
      <c r="H228">
        <v>32.569000240000001</v>
      </c>
      <c r="J228" s="2">
        <f>TREND(Calibration!$A$2:$A$4,Calibration!$B$2:$B$4,C228)</f>
        <v>331.00026818356901</v>
      </c>
      <c r="K228" s="2">
        <f>TREND(Calibration!$A$2:$A$4,Calibration!$C$2:$C$4,E228)</f>
        <v>522.30534517425099</v>
      </c>
      <c r="L228" s="2">
        <f>TREND(Calibration!$A$2:$A$4,Calibration!$D$2:$D$4,G228)</f>
        <v>609.55118575795245</v>
      </c>
    </row>
    <row r="229" spans="1:12" x14ac:dyDescent="0.25">
      <c r="A229">
        <v>1135169</v>
      </c>
      <c r="B229">
        <v>14.71500015</v>
      </c>
      <c r="C229">
        <v>0.31291999999999998</v>
      </c>
      <c r="D229">
        <v>36.375999450000002</v>
      </c>
      <c r="E229">
        <v>0.26222000000000001</v>
      </c>
      <c r="F229">
        <v>37.619998930000001</v>
      </c>
      <c r="G229">
        <v>0.83440000000000003</v>
      </c>
      <c r="H229">
        <v>32.601001740000001</v>
      </c>
      <c r="J229" s="2">
        <f>TREND(Calibration!$A$2:$A$4,Calibration!$B$2:$B$4,C229)</f>
        <v>360.14457403358278</v>
      </c>
      <c r="K229" s="2">
        <f>TREND(Calibration!$A$2:$A$4,Calibration!$C$2:$C$4,E229)</f>
        <v>530.73657667053499</v>
      </c>
      <c r="L229" s="2">
        <f>TREND(Calibration!$A$2:$A$4,Calibration!$D$2:$D$4,G229)</f>
        <v>604.23605220515105</v>
      </c>
    </row>
    <row r="230" spans="1:12" x14ac:dyDescent="0.25">
      <c r="A230">
        <v>1140109</v>
      </c>
      <c r="B230">
        <v>14.730999949999999</v>
      </c>
      <c r="C230">
        <v>0.31200000999999999</v>
      </c>
      <c r="D230">
        <v>36.303001399999999</v>
      </c>
      <c r="E230">
        <v>0.26276000999999999</v>
      </c>
      <c r="F230">
        <v>37.701999659999998</v>
      </c>
      <c r="G230">
        <v>0.84950000000000003</v>
      </c>
      <c r="H230">
        <v>32.578998570000003</v>
      </c>
      <c r="J230" s="2">
        <f>TREND(Calibration!$A$2:$A$4,Calibration!$B$2:$B$4,C230)</f>
        <v>356.07591395179929</v>
      </c>
      <c r="K230" s="2">
        <f>TREND(Calibration!$A$2:$A$4,Calibration!$C$2:$C$4,E230)</f>
        <v>534.95223145179466</v>
      </c>
      <c r="L230" s="2">
        <f>TREND(Calibration!$A$2:$A$4,Calibration!$D$2:$D$4,G230)</f>
        <v>614.93720202632426</v>
      </c>
    </row>
    <row r="231" spans="1:12" x14ac:dyDescent="0.25">
      <c r="A231">
        <v>1145059</v>
      </c>
      <c r="B231">
        <v>14.821999549999999</v>
      </c>
      <c r="C231">
        <v>0.31011</v>
      </c>
      <c r="D231">
        <v>36.36000061</v>
      </c>
      <c r="E231">
        <v>0.26307999999999998</v>
      </c>
      <c r="F231">
        <v>37.689998629999998</v>
      </c>
      <c r="G231">
        <v>0.84890001999999998</v>
      </c>
      <c r="H231">
        <v>32.617000580000003</v>
      </c>
      <c r="J231" s="2">
        <f>TREND(Calibration!$A$2:$A$4,Calibration!$B$2:$B$4,C231)</f>
        <v>347.71733587902463</v>
      </c>
      <c r="K231" s="2">
        <f>TREND(Calibration!$A$2:$A$4,Calibration!$C$2:$C$4,E231)</f>
        <v>537.45027292038844</v>
      </c>
      <c r="L231" s="2">
        <f>TREND(Calibration!$A$2:$A$4,Calibration!$D$2:$D$4,G231)</f>
        <v>614.51200494886018</v>
      </c>
    </row>
    <row r="232" spans="1:12" x14ac:dyDescent="0.25">
      <c r="A232">
        <v>1150059</v>
      </c>
      <c r="B232">
        <v>14.920000079999999</v>
      </c>
      <c r="C232">
        <v>0.31167999000000002</v>
      </c>
      <c r="D232">
        <v>36.356998439999998</v>
      </c>
      <c r="E232">
        <v>0.26368001000000002</v>
      </c>
      <c r="F232">
        <v>37.630001069999999</v>
      </c>
      <c r="G232">
        <v>0.83759998999999996</v>
      </c>
      <c r="H232">
        <v>32.576000209999997</v>
      </c>
      <c r="J232" s="2">
        <f>TREND(Calibration!$A$2:$A$4,Calibration!$B$2:$B$4,C232)</f>
        <v>354.66062400367764</v>
      </c>
      <c r="K232" s="2">
        <f>TREND(Calibration!$A$2:$A$4,Calibration!$C$2:$C$4,E232)</f>
        <v>542.13432511442875</v>
      </c>
      <c r="L232" s="2">
        <f>TREND(Calibration!$A$2:$A$4,Calibration!$D$2:$D$4,G232)</f>
        <v>606.50383845788326</v>
      </c>
    </row>
    <row r="233" spans="1:12" x14ac:dyDescent="0.25">
      <c r="A233">
        <v>1155066</v>
      </c>
      <c r="B233">
        <v>15.09200001</v>
      </c>
      <c r="C233">
        <v>0.31141001000000001</v>
      </c>
      <c r="D233">
        <v>36.36000061</v>
      </c>
      <c r="E233">
        <v>0.26313998999999999</v>
      </c>
      <c r="F233">
        <v>37.687000269999999</v>
      </c>
      <c r="G233">
        <v>0.84519999999999995</v>
      </c>
      <c r="H233">
        <v>32.571998600000001</v>
      </c>
      <c r="J233" s="2">
        <f>TREND(Calibration!$A$2:$A$4,Calibration!$B$2:$B$4,C233)</f>
        <v>353.46663618981006</v>
      </c>
      <c r="K233" s="2">
        <f>TREND(Calibration!$A$2:$A$4,Calibration!$C$2:$C$4,E233)</f>
        <v>537.91859226693327</v>
      </c>
      <c r="L233" s="2">
        <f>TREND(Calibration!$A$2:$A$4,Calibration!$D$2:$D$4,G233)</f>
        <v>611.88985472625507</v>
      </c>
    </row>
    <row r="234" spans="1:12" x14ac:dyDescent="0.25">
      <c r="A234">
        <v>1160065</v>
      </c>
      <c r="B234">
        <v>15.15999985</v>
      </c>
      <c r="C234">
        <v>0.30821999999999999</v>
      </c>
      <c r="D234">
        <v>36.351001740000001</v>
      </c>
      <c r="E234">
        <v>0.26280998999999999</v>
      </c>
      <c r="F234">
        <v>37.689998629999998</v>
      </c>
      <c r="G234">
        <v>0.84950000000000003</v>
      </c>
      <c r="H234">
        <v>32.562999730000001</v>
      </c>
      <c r="J234" s="2">
        <f>TREND(Calibration!$A$2:$A$4,Calibration!$B$2:$B$4,C234)</f>
        <v>339.35880203129682</v>
      </c>
      <c r="K234" s="2">
        <f>TREND(Calibration!$A$2:$A$4,Calibration!$C$2:$C$4,E234)</f>
        <v>535.34240649664093</v>
      </c>
      <c r="L234" s="2">
        <f>TREND(Calibration!$A$2:$A$4,Calibration!$D$2:$D$4,G234)</f>
        <v>614.93720202632426</v>
      </c>
    </row>
    <row r="235" spans="1:12" x14ac:dyDescent="0.25">
      <c r="A235">
        <v>1165059</v>
      </c>
      <c r="B235">
        <v>15.175999640000001</v>
      </c>
      <c r="C235">
        <v>0.30832999999999999</v>
      </c>
      <c r="D235">
        <v>36.344001769999998</v>
      </c>
      <c r="E235">
        <v>0.26210999000000001</v>
      </c>
      <c r="F235">
        <v>37.623001100000003</v>
      </c>
      <c r="G235">
        <v>0.83440000000000003</v>
      </c>
      <c r="H235">
        <v>32.655998230000002</v>
      </c>
      <c r="J235" s="2">
        <f>TREND(Calibration!$A$2:$A$4,Calibration!$B$2:$B$4,C235)</f>
        <v>339.84527754624378</v>
      </c>
      <c r="K235" s="2">
        <f>TREND(Calibration!$A$2:$A$4,Calibration!$C$2:$C$4,E235)</f>
        <v>529.87777001420204</v>
      </c>
      <c r="L235" s="2">
        <f>TREND(Calibration!$A$2:$A$4,Calibration!$D$2:$D$4,G235)</f>
        <v>604.23605220515105</v>
      </c>
    </row>
    <row r="236" spans="1:12" x14ac:dyDescent="0.25">
      <c r="A236">
        <v>1170068</v>
      </c>
      <c r="B236">
        <v>15.130000109999999</v>
      </c>
      <c r="C236">
        <v>0.30914000000000003</v>
      </c>
      <c r="D236">
        <v>36.351001740000001</v>
      </c>
      <c r="E236">
        <v>0.26179001000000002</v>
      </c>
      <c r="F236">
        <v>37.69900131</v>
      </c>
      <c r="G236">
        <v>0.84249996999999999</v>
      </c>
      <c r="H236">
        <v>32.569000240000001</v>
      </c>
      <c r="J236" s="2">
        <f>TREND(Calibration!$A$2:$A$4,Calibration!$B$2:$B$4,C236)</f>
        <v>343.42750633812739</v>
      </c>
      <c r="K236" s="2">
        <f>TREND(Calibration!$A$2:$A$4,Calibration!$C$2:$C$4,E236)</f>
        <v>527.37980661184383</v>
      </c>
      <c r="L236" s="2">
        <f>TREND(Calibration!$A$2:$A$4,Calibration!$D$2:$D$4,G236)</f>
        <v>609.97638283541653</v>
      </c>
    </row>
    <row r="237" spans="1:12" x14ac:dyDescent="0.25">
      <c r="A237">
        <v>1175151</v>
      </c>
      <c r="B237">
        <v>15.07900047</v>
      </c>
      <c r="C237">
        <v>0.30735001000000001</v>
      </c>
      <c r="D237">
        <v>36.334999080000003</v>
      </c>
      <c r="E237">
        <v>0.26146001000000002</v>
      </c>
      <c r="F237">
        <v>37.673999790000003</v>
      </c>
      <c r="G237">
        <v>0.84890001999999998</v>
      </c>
      <c r="H237">
        <v>32.597999569999999</v>
      </c>
      <c r="J237" s="2">
        <f>TREND(Calibration!$A$2:$A$4,Calibration!$B$2:$B$4,C237)</f>
        <v>335.51126718358</v>
      </c>
      <c r="K237" s="2">
        <f>TREND(Calibration!$A$2:$A$4,Calibration!$C$2:$C$4,E237)</f>
        <v>524.80362084155126</v>
      </c>
      <c r="L237" s="2">
        <f>TREND(Calibration!$A$2:$A$4,Calibration!$D$2:$D$4,G237)</f>
        <v>614.51200494886018</v>
      </c>
    </row>
    <row r="238" spans="1:12" x14ac:dyDescent="0.25">
      <c r="A238">
        <v>1180172</v>
      </c>
      <c r="B238">
        <v>14.977999690000001</v>
      </c>
      <c r="C238">
        <v>0.30502998999999997</v>
      </c>
      <c r="D238">
        <v>36.35400009</v>
      </c>
      <c r="E238">
        <v>0.26113998999999999</v>
      </c>
      <c r="F238">
        <v>37.706001280000002</v>
      </c>
      <c r="G238">
        <v>0.84350002000000002</v>
      </c>
      <c r="H238">
        <v>32.578998570000003</v>
      </c>
      <c r="J238" s="2">
        <f>TREND(Calibration!$A$2:$A$4,Calibration!$B$2:$B$4,C238)</f>
        <v>325.25096787278335</v>
      </c>
      <c r="K238" s="2">
        <f>TREND(Calibration!$A$2:$A$4,Calibration!$C$2:$C$4,E238)</f>
        <v>522.30534517425099</v>
      </c>
      <c r="L238" s="2">
        <f>TREND(Calibration!$A$2:$A$4,Calibration!$D$2:$D$4,G238)</f>
        <v>610.68510368830823</v>
      </c>
    </row>
    <row r="239" spans="1:12" x14ac:dyDescent="0.25">
      <c r="A239">
        <v>1185083</v>
      </c>
      <c r="B239">
        <v>14.85499954</v>
      </c>
      <c r="C239">
        <v>0.30659999999999998</v>
      </c>
      <c r="D239">
        <v>36.347999569999999</v>
      </c>
      <c r="E239">
        <v>0.26107999999999998</v>
      </c>
      <c r="F239">
        <v>37.641998289999997</v>
      </c>
      <c r="G239">
        <v>0.83979999999999999</v>
      </c>
      <c r="H239">
        <v>32.52099991</v>
      </c>
      <c r="J239" s="2">
        <f>TREND(Calibration!$A$2:$A$4,Calibration!$B$2:$B$4,C239)</f>
        <v>332.19434444753006</v>
      </c>
      <c r="K239" s="2">
        <f>TREND(Calibration!$A$2:$A$4,Calibration!$C$2:$C$4,E239)</f>
        <v>521.83702582770593</v>
      </c>
      <c r="L239" s="2">
        <f>TREND(Calibration!$A$2:$A$4,Calibration!$D$2:$D$4,G239)</f>
        <v>608.062953465703</v>
      </c>
    </row>
    <row r="240" spans="1:12" x14ac:dyDescent="0.25">
      <c r="A240">
        <v>1190060</v>
      </c>
      <c r="B240">
        <v>14.82600021</v>
      </c>
      <c r="C240">
        <v>0.30502998999999997</v>
      </c>
      <c r="D240">
        <v>36.347999569999999</v>
      </c>
      <c r="E240">
        <v>0.26076000999999999</v>
      </c>
      <c r="F240">
        <v>37.648998259999999</v>
      </c>
      <c r="G240">
        <v>0.83649998999999997</v>
      </c>
      <c r="H240">
        <v>32.630001069999999</v>
      </c>
      <c r="J240" s="2">
        <f>TREND(Calibration!$A$2:$A$4,Calibration!$B$2:$B$4,C240)</f>
        <v>325.25096787278335</v>
      </c>
      <c r="K240" s="2">
        <f>TREND(Calibration!$A$2:$A$4,Calibration!$C$2:$C$4,E240)</f>
        <v>519.33898435911237</v>
      </c>
      <c r="L240" s="2">
        <f>TREND(Calibration!$A$2:$A$4,Calibration!$D$2:$D$4,G240)</f>
        <v>605.72428449740039</v>
      </c>
    </row>
    <row r="241" spans="1:12" x14ac:dyDescent="0.25">
      <c r="A241">
        <v>1195061</v>
      </c>
      <c r="B241">
        <v>14.87699986</v>
      </c>
      <c r="C241">
        <v>0.31178999000000002</v>
      </c>
      <c r="D241">
        <v>36.35400009</v>
      </c>
      <c r="E241">
        <v>0.26006001000000001</v>
      </c>
      <c r="F241">
        <v>37.680000309999997</v>
      </c>
      <c r="G241">
        <v>0.84680003000000004</v>
      </c>
      <c r="H241">
        <v>32.540000919999997</v>
      </c>
      <c r="J241" s="2">
        <f>TREND(Calibration!$A$2:$A$4,Calibration!$B$2:$B$4,C241)</f>
        <v>355.14709951862483</v>
      </c>
      <c r="K241" s="2">
        <f>TREND(Calibration!$A$2:$A$4,Calibration!$C$2:$C$4,E241)</f>
        <v>513.87434787667371</v>
      </c>
      <c r="L241" s="2">
        <f>TREND(Calibration!$A$2:$A$4,Calibration!$D$2:$D$4,G241)</f>
        <v>613.02377265661084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14.977999690000001</v>
      </c>
      <c r="C2">
        <v>0.31064998999999999</v>
      </c>
      <c r="D2">
        <v>36.351001740000001</v>
      </c>
      <c r="E2">
        <v>0.25979000000000002</v>
      </c>
      <c r="F2">
        <v>37.617000580000003</v>
      </c>
      <c r="G2">
        <v>0.83979999999999999</v>
      </c>
      <c r="H2">
        <v>32.591999049999998</v>
      </c>
      <c r="J2" s="2">
        <f>TREND(Calibration!$A$2:$A$4,Calibration!$B$2:$B$4,C2)</f>
        <v>350.10544418189988</v>
      </c>
      <c r="K2" s="2">
        <f>TREND(Calibration!$A$2:$A$4,Calibration!$C$2:$C$4,E2)</f>
        <v>511.7664814529262</v>
      </c>
      <c r="L2" s="2">
        <f>TREND(Calibration!$A$2:$A$4,Calibration!$D$2:$D$4,G2)</f>
        <v>608.062953465703</v>
      </c>
    </row>
    <row r="3" spans="1:12" x14ac:dyDescent="0.25">
      <c r="A3">
        <v>5083</v>
      </c>
      <c r="B3">
        <v>15.09500027</v>
      </c>
      <c r="C3">
        <v>0.31156999000000002</v>
      </c>
      <c r="D3">
        <v>36.344001769999998</v>
      </c>
      <c r="E3">
        <v>0.25968000000000002</v>
      </c>
      <c r="F3">
        <v>37.6609993</v>
      </c>
      <c r="G3">
        <v>0.84840000000000004</v>
      </c>
      <c r="H3">
        <v>32.643001560000002</v>
      </c>
      <c r="J3" s="2">
        <f>TREND(Calibration!$A$2:$A$4,Calibration!$B$2:$B$4,C3)</f>
        <v>354.17414848873045</v>
      </c>
      <c r="K3" s="2">
        <f>TREND(Calibration!$A$2:$A$4,Calibration!$C$2:$C$4,E3)</f>
        <v>510.9077528628286</v>
      </c>
      <c r="L3" s="2">
        <f>TREND(Calibration!$A$2:$A$4,Calibration!$D$2:$D$4,G3)</f>
        <v>614.1576480658415</v>
      </c>
    </row>
    <row r="4" spans="1:12" x14ac:dyDescent="0.25">
      <c r="A4">
        <v>10085</v>
      </c>
      <c r="B4">
        <v>15.14299965</v>
      </c>
      <c r="C4">
        <v>0.30849000999999998</v>
      </c>
      <c r="D4">
        <v>36.347999569999999</v>
      </c>
      <c r="E4">
        <v>0.25935000000000002</v>
      </c>
      <c r="F4">
        <v>37.69900131</v>
      </c>
      <c r="G4">
        <v>0.85219997000000003</v>
      </c>
      <c r="H4">
        <v>32.632999419999997</v>
      </c>
      <c r="J4" s="2">
        <f>TREND(Calibration!$A$2:$A$4,Calibration!$B$2:$B$4,C4)</f>
        <v>340.55292252030472</v>
      </c>
      <c r="K4" s="2">
        <f>TREND(Calibration!$A$2:$A$4,Calibration!$C$2:$C$4,E4)</f>
        <v>508.33156709253603</v>
      </c>
      <c r="L4" s="2">
        <f>TREND(Calibration!$A$2:$A$4,Calibration!$D$2:$D$4,G4)</f>
        <v>616.85063139603767</v>
      </c>
    </row>
    <row r="5" spans="1:12" x14ac:dyDescent="0.25">
      <c r="A5">
        <v>15085</v>
      </c>
      <c r="B5">
        <v>15.08199978</v>
      </c>
      <c r="C5">
        <v>0.30757001</v>
      </c>
      <c r="D5">
        <v>36.391998289999997</v>
      </c>
      <c r="E5">
        <v>0.25973001000000001</v>
      </c>
      <c r="F5">
        <v>37.664001460000001</v>
      </c>
      <c r="G5">
        <v>0.84249996999999999</v>
      </c>
      <c r="H5">
        <v>32.536998750000002</v>
      </c>
      <c r="J5" s="2">
        <f>TREND(Calibration!$A$2:$A$4,Calibration!$B$2:$B$4,C5)</f>
        <v>336.48421821347415</v>
      </c>
      <c r="K5" s="2">
        <f>TREND(Calibration!$A$2:$A$4,Calibration!$C$2:$C$4,E5)</f>
        <v>511.29816210638114</v>
      </c>
      <c r="L5" s="2">
        <f>TREND(Calibration!$A$2:$A$4,Calibration!$D$2:$D$4,G5)</f>
        <v>609.97638283541653</v>
      </c>
    </row>
    <row r="6" spans="1:12" x14ac:dyDescent="0.25">
      <c r="A6">
        <v>20086</v>
      </c>
      <c r="B6">
        <v>15.04599953</v>
      </c>
      <c r="C6">
        <v>0.30546001</v>
      </c>
      <c r="D6">
        <v>36.367000580000003</v>
      </c>
      <c r="E6">
        <v>0.26124998999999999</v>
      </c>
      <c r="F6">
        <v>37.695999149999999</v>
      </c>
      <c r="G6">
        <v>0.85600001000000003</v>
      </c>
      <c r="H6">
        <v>32.562999730000001</v>
      </c>
      <c r="J6" s="2">
        <f>TREND(Calibration!$A$2:$A$4,Calibration!$B$2:$B$4,C6)</f>
        <v>327.15273333585219</v>
      </c>
      <c r="K6" s="2">
        <f>TREND(Calibration!$A$2:$A$4,Calibration!$C$2:$C$4,E6)</f>
        <v>523.16407376434859</v>
      </c>
      <c r="L6" s="2">
        <f>TREND(Calibration!$A$2:$A$4,Calibration!$D$2:$D$4,G6)</f>
        <v>619.5436643342133</v>
      </c>
    </row>
    <row r="7" spans="1:12" x14ac:dyDescent="0.25">
      <c r="A7">
        <v>25087</v>
      </c>
      <c r="B7">
        <v>14.972000120000001</v>
      </c>
      <c r="C7">
        <v>0.30691998999999998</v>
      </c>
      <c r="D7">
        <v>36.356998439999998</v>
      </c>
      <c r="E7">
        <v>0.26276000999999999</v>
      </c>
      <c r="F7">
        <v>37.638999939999998</v>
      </c>
      <c r="G7">
        <v>0.84079999000000005</v>
      </c>
      <c r="H7">
        <v>32.52099991</v>
      </c>
      <c r="J7" s="2">
        <f>TREND(Calibration!$A$2:$A$4,Calibration!$B$2:$B$4,C7)</f>
        <v>333.60950172051116</v>
      </c>
      <c r="K7" s="2">
        <f>TREND(Calibration!$A$2:$A$4,Calibration!$C$2:$C$4,E7)</f>
        <v>534.95223145179466</v>
      </c>
      <c r="L7" s="2">
        <f>TREND(Calibration!$A$2:$A$4,Calibration!$D$2:$D$4,G7)</f>
        <v>608.77163179746969</v>
      </c>
    </row>
    <row r="8" spans="1:12" x14ac:dyDescent="0.25">
      <c r="A8">
        <v>30096</v>
      </c>
      <c r="B8">
        <v>14.958999629999999</v>
      </c>
      <c r="C8">
        <v>0.31222000999999999</v>
      </c>
      <c r="D8">
        <v>36.319000240000001</v>
      </c>
      <c r="E8">
        <v>0.26405999000000002</v>
      </c>
      <c r="F8">
        <v>37.658000950000002</v>
      </c>
      <c r="G8">
        <v>0.84570003000000005</v>
      </c>
      <c r="H8">
        <v>32.584999080000003</v>
      </c>
      <c r="J8" s="2">
        <f>TREND(Calibration!$A$2:$A$4,Calibration!$B$2:$B$4,C8)</f>
        <v>357.04886498169344</v>
      </c>
      <c r="K8" s="2">
        <f>TREND(Calibration!$A$2:$A$4,Calibration!$C$2:$C$4,E8)</f>
        <v>545.10068592956736</v>
      </c>
      <c r="L8" s="2">
        <f>TREND(Calibration!$A$2:$A$4,Calibration!$D$2:$D$4,G8)</f>
        <v>612.24421869612797</v>
      </c>
    </row>
    <row r="9" spans="1:12" x14ac:dyDescent="0.25">
      <c r="A9">
        <v>35095</v>
      </c>
      <c r="B9">
        <v>14.902999879999999</v>
      </c>
      <c r="C9">
        <v>0.31141001000000001</v>
      </c>
      <c r="D9">
        <v>36.344001769999998</v>
      </c>
      <c r="E9">
        <v>0.26507999999999998</v>
      </c>
      <c r="F9">
        <v>37.673999790000003</v>
      </c>
      <c r="G9">
        <v>0.8387</v>
      </c>
      <c r="H9">
        <v>32.518001560000002</v>
      </c>
      <c r="J9" s="2">
        <f>TREND(Calibration!$A$2:$A$4,Calibration!$B$2:$B$4,C9)</f>
        <v>353.46663618981006</v>
      </c>
      <c r="K9" s="2">
        <f>TREND(Calibration!$A$2:$A$4,Calibration!$C$2:$C$4,E9)</f>
        <v>553.06352001307073</v>
      </c>
      <c r="L9" s="2">
        <f>TREND(Calibration!$A$2:$A$4,Calibration!$D$2:$D$4,G9)</f>
        <v>607.28339950522025</v>
      </c>
    </row>
    <row r="10" spans="1:12" x14ac:dyDescent="0.25">
      <c r="A10">
        <v>40087</v>
      </c>
      <c r="B10">
        <v>14.902999879999999</v>
      </c>
      <c r="C10">
        <v>0.31102999999999997</v>
      </c>
      <c r="D10">
        <v>36.325000760000002</v>
      </c>
      <c r="E10">
        <v>0.26633000000000001</v>
      </c>
      <c r="F10">
        <v>37.645000459999999</v>
      </c>
      <c r="G10">
        <v>0.83710002999999999</v>
      </c>
      <c r="H10">
        <v>32.611000060000002</v>
      </c>
      <c r="J10" s="2">
        <f>TREND(Calibration!$A$2:$A$4,Calibration!$B$2:$B$4,C10)</f>
        <v>351.78604018585497</v>
      </c>
      <c r="K10" s="2">
        <f>TREND(Calibration!$A$2:$A$4,Calibration!$C$2:$C$4,E10)</f>
        <v>562.82179944599716</v>
      </c>
      <c r="L10" s="2">
        <f>TREND(Calibration!$A$2:$A$4,Calibration!$D$2:$D$4,G10)</f>
        <v>606.14952409598959</v>
      </c>
    </row>
    <row r="11" spans="1:12" x14ac:dyDescent="0.25">
      <c r="A11">
        <v>45087</v>
      </c>
      <c r="B11">
        <v>14.93900013</v>
      </c>
      <c r="C11">
        <v>0.30410999</v>
      </c>
      <c r="D11">
        <v>36.379001619999997</v>
      </c>
      <c r="E11">
        <v>0.26675999</v>
      </c>
      <c r="F11">
        <v>37.671001429999997</v>
      </c>
      <c r="G11">
        <v>0.84249996999999999</v>
      </c>
      <c r="H11">
        <v>32.648998259999999</v>
      </c>
      <c r="J11" s="2">
        <f>TREND(Calibration!$A$2:$A$4,Calibration!$B$2:$B$4,C11)</f>
        <v>321.18226356595301</v>
      </c>
      <c r="K11" s="2">
        <f>TREND(Calibration!$A$2:$A$4,Calibration!$C$2:$C$4,E11)</f>
        <v>566.17856950468854</v>
      </c>
      <c r="L11" s="2">
        <f>TREND(Calibration!$A$2:$A$4,Calibration!$D$2:$D$4,G11)</f>
        <v>609.97638283541653</v>
      </c>
    </row>
    <row r="12" spans="1:12" x14ac:dyDescent="0.25">
      <c r="A12">
        <v>50095</v>
      </c>
      <c r="B12">
        <v>14.96199989</v>
      </c>
      <c r="C12">
        <v>0.30903000000000003</v>
      </c>
      <c r="D12">
        <v>36.362998959999999</v>
      </c>
      <c r="E12">
        <v>0.26741000999999998</v>
      </c>
      <c r="F12">
        <v>37.645000459999999</v>
      </c>
      <c r="G12">
        <v>0.83539998999999998</v>
      </c>
      <c r="H12">
        <v>32.620998380000003</v>
      </c>
      <c r="J12" s="2">
        <f>TREND(Calibration!$A$2:$A$4,Calibration!$B$2:$B$4,C12)</f>
        <v>342.9410308231802</v>
      </c>
      <c r="K12" s="2">
        <f>TREND(Calibration!$A$2:$A$4,Calibration!$C$2:$C$4,E12)</f>
        <v>571.2530309422807</v>
      </c>
      <c r="L12" s="2">
        <f>TREND(Calibration!$A$2:$A$4,Calibration!$D$2:$D$4,G12)</f>
        <v>604.94473053691763</v>
      </c>
    </row>
    <row r="13" spans="1:12" x14ac:dyDescent="0.25">
      <c r="A13">
        <v>55087</v>
      </c>
      <c r="B13">
        <v>15.123999599999999</v>
      </c>
      <c r="C13">
        <v>0.30914000000000003</v>
      </c>
      <c r="D13">
        <v>36.316001890000003</v>
      </c>
      <c r="E13">
        <v>0.26811001000000001</v>
      </c>
      <c r="F13">
        <v>37.706001280000002</v>
      </c>
      <c r="G13">
        <v>0.84789996999999995</v>
      </c>
      <c r="H13">
        <v>32.591999049999998</v>
      </c>
      <c r="J13" s="2">
        <f>TREND(Calibration!$A$2:$A$4,Calibration!$B$2:$B$4,C13)</f>
        <v>343.42750633812739</v>
      </c>
      <c r="K13" s="2">
        <f>TREND(Calibration!$A$2:$A$4,Calibration!$C$2:$C$4,E13)</f>
        <v>576.71766742472005</v>
      </c>
      <c r="L13" s="2">
        <f>TREND(Calibration!$A$2:$A$4,Calibration!$D$2:$D$4,G13)</f>
        <v>613.80328409596848</v>
      </c>
    </row>
    <row r="14" spans="1:12" x14ac:dyDescent="0.25">
      <c r="A14">
        <v>60090</v>
      </c>
      <c r="B14">
        <v>15.14299965</v>
      </c>
      <c r="C14">
        <v>0.31417</v>
      </c>
      <c r="D14">
        <v>36.356998439999998</v>
      </c>
      <c r="E14">
        <v>0.26908000999999998</v>
      </c>
      <c r="F14">
        <v>37.682998660000003</v>
      </c>
      <c r="G14">
        <v>0.83920002000000005</v>
      </c>
      <c r="H14">
        <v>32.523998259999999</v>
      </c>
      <c r="J14" s="2">
        <f>TREND(Calibration!$A$2:$A$4,Calibration!$B$2:$B$4,C14)</f>
        <v>365.67270488525469</v>
      </c>
      <c r="K14" s="2">
        <f>TREND(Calibration!$A$2:$A$4,Calibration!$C$2:$C$4,E14)</f>
        <v>584.29009226467065</v>
      </c>
      <c r="L14" s="2">
        <f>TREND(Calibration!$A$2:$A$4,Calibration!$D$2:$D$4,G14)</f>
        <v>607.63775638823904</v>
      </c>
    </row>
    <row r="15" spans="1:12" x14ac:dyDescent="0.25">
      <c r="A15">
        <v>65087</v>
      </c>
      <c r="B15">
        <v>15.123999599999999</v>
      </c>
      <c r="C15">
        <v>0.30871000999999998</v>
      </c>
      <c r="D15">
        <v>36.36000061</v>
      </c>
      <c r="E15">
        <v>0.26930000999999998</v>
      </c>
      <c r="F15">
        <v>37.613998410000001</v>
      </c>
      <c r="G15">
        <v>0.82459998000000001</v>
      </c>
      <c r="H15">
        <v>32.540000919999997</v>
      </c>
      <c r="J15" s="2">
        <f>TREND(Calibration!$A$2:$A$4,Calibration!$B$2:$B$4,C15)</f>
        <v>341.52587355019887</v>
      </c>
      <c r="K15" s="2">
        <f>TREND(Calibration!$A$2:$A$4,Calibration!$C$2:$C$4,E15)</f>
        <v>586.00754944486584</v>
      </c>
      <c r="L15" s="2">
        <f>TREND(Calibration!$A$2:$A$4,Calibration!$D$2:$D$4,G15)</f>
        <v>597.29092092895939</v>
      </c>
    </row>
    <row r="16" spans="1:12" x14ac:dyDescent="0.25">
      <c r="A16">
        <v>70094</v>
      </c>
      <c r="B16">
        <v>15.069000239999999</v>
      </c>
      <c r="C16">
        <v>0.31102999999999997</v>
      </c>
      <c r="D16">
        <v>36.356998439999998</v>
      </c>
      <c r="E16">
        <v>0.26934998999999998</v>
      </c>
      <c r="F16">
        <v>37.680000309999997</v>
      </c>
      <c r="G16">
        <v>0.84030002000000004</v>
      </c>
      <c r="H16">
        <v>32.501998899999997</v>
      </c>
      <c r="J16" s="2">
        <f>TREND(Calibration!$A$2:$A$4,Calibration!$B$2:$B$4,C16)</f>
        <v>351.78604018585497</v>
      </c>
      <c r="K16" s="2">
        <f>TREND(Calibration!$A$2:$A$4,Calibration!$C$2:$C$4,E16)</f>
        <v>586.39772448971166</v>
      </c>
      <c r="L16" s="2">
        <f>TREND(Calibration!$A$2:$A$4,Calibration!$D$2:$D$4,G16)</f>
        <v>608.4173103487218</v>
      </c>
    </row>
    <row r="17" spans="1:12" x14ac:dyDescent="0.25">
      <c r="A17">
        <v>75087</v>
      </c>
      <c r="B17">
        <v>14.975000380000001</v>
      </c>
      <c r="C17">
        <v>0.31134999000000002</v>
      </c>
      <c r="D17">
        <v>36.367000580000003</v>
      </c>
      <c r="E17">
        <v>0.26978998999999998</v>
      </c>
      <c r="F17">
        <v>37.617000580000003</v>
      </c>
      <c r="G17">
        <v>0.82569999000000005</v>
      </c>
      <c r="H17">
        <v>32.549999239999998</v>
      </c>
      <c r="J17" s="2">
        <f>TREND(Calibration!$A$2:$A$4,Calibration!$B$2:$B$4,C17)</f>
        <v>353.2011974588363</v>
      </c>
      <c r="K17" s="2">
        <f>TREND(Calibration!$A$2:$A$4,Calibration!$C$2:$C$4,E17)</f>
        <v>589.83263885010206</v>
      </c>
      <c r="L17" s="2">
        <f>TREND(Calibration!$A$2:$A$4,Calibration!$D$2:$D$4,G17)</f>
        <v>598.07048197629649</v>
      </c>
    </row>
    <row r="18" spans="1:12" x14ac:dyDescent="0.25">
      <c r="A18">
        <v>80087</v>
      </c>
      <c r="B18">
        <v>14.92300034</v>
      </c>
      <c r="C18">
        <v>0.30903000000000003</v>
      </c>
      <c r="D18">
        <v>36.36000061</v>
      </c>
      <c r="E18">
        <v>0.27033001000000001</v>
      </c>
      <c r="F18">
        <v>37.6609993</v>
      </c>
      <c r="G18">
        <v>0.8387</v>
      </c>
      <c r="H18">
        <v>32.608001710000003</v>
      </c>
      <c r="J18" s="2">
        <f>TREND(Calibration!$A$2:$A$4,Calibration!$B$2:$B$4,C18)</f>
        <v>342.9410308231802</v>
      </c>
      <c r="K18" s="2">
        <f>TREND(Calibration!$A$2:$A$4,Calibration!$C$2:$C$4,E18)</f>
        <v>594.04837169759753</v>
      </c>
      <c r="L18" s="2">
        <f>TREND(Calibration!$A$2:$A$4,Calibration!$D$2:$D$4,G18)</f>
        <v>607.28339950522025</v>
      </c>
    </row>
    <row r="19" spans="1:12" x14ac:dyDescent="0.25">
      <c r="A19">
        <v>85204</v>
      </c>
      <c r="B19">
        <v>14.894000050000001</v>
      </c>
      <c r="C19">
        <v>0.31162000000000001</v>
      </c>
      <c r="D19">
        <v>36.312999730000001</v>
      </c>
      <c r="E19">
        <v>0.27037999000000001</v>
      </c>
      <c r="F19">
        <v>37.706001280000002</v>
      </c>
      <c r="G19">
        <v>0.83759998999999996</v>
      </c>
      <c r="H19">
        <v>32.584999080000003</v>
      </c>
      <c r="J19" s="2">
        <f>TREND(Calibration!$A$2:$A$4,Calibration!$B$2:$B$4,C19)</f>
        <v>354.39531794784421</v>
      </c>
      <c r="K19" s="2">
        <f>TREND(Calibration!$A$2:$A$4,Calibration!$C$2:$C$4,E19)</f>
        <v>594.43854674244335</v>
      </c>
      <c r="L19" s="2">
        <f>TREND(Calibration!$A$2:$A$4,Calibration!$D$2:$D$4,G19)</f>
        <v>606.50383845788326</v>
      </c>
    </row>
    <row r="20" spans="1:12" x14ac:dyDescent="0.25">
      <c r="A20">
        <v>90087</v>
      </c>
      <c r="B20">
        <v>14.868000029999999</v>
      </c>
      <c r="C20">
        <v>0.31264999999999998</v>
      </c>
      <c r="D20">
        <v>36.347999569999999</v>
      </c>
      <c r="E20">
        <v>0.27070999000000001</v>
      </c>
      <c r="F20">
        <v>37.664001460000001</v>
      </c>
      <c r="G20">
        <v>0.82950002</v>
      </c>
      <c r="H20">
        <v>32.505001069999999</v>
      </c>
      <c r="J20" s="2">
        <f>TREND(Calibration!$A$2:$A$4,Calibration!$B$2:$B$4,C20)</f>
        <v>358.95049776962173</v>
      </c>
      <c r="K20" s="2">
        <f>TREND(Calibration!$A$2:$A$4,Calibration!$C$2:$C$4,E20)</f>
        <v>597.01473251273615</v>
      </c>
      <c r="L20" s="2">
        <f>TREND(Calibration!$A$2:$A$4,Calibration!$D$2:$D$4,G20)</f>
        <v>600.76350782761779</v>
      </c>
    </row>
    <row r="21" spans="1:12" x14ac:dyDescent="0.25">
      <c r="A21">
        <v>95095</v>
      </c>
      <c r="B21">
        <v>14.88700008</v>
      </c>
      <c r="C21">
        <v>0.31637999</v>
      </c>
      <c r="D21">
        <v>36.344001769999998</v>
      </c>
      <c r="E21">
        <v>0.27103000999999999</v>
      </c>
      <c r="F21">
        <v>37.645000459999999</v>
      </c>
      <c r="G21">
        <v>0.82569999000000005</v>
      </c>
      <c r="H21">
        <v>32.601001740000001</v>
      </c>
      <c r="J21" s="2">
        <f>TREND(Calibration!$A$2:$A$4,Calibration!$B$2:$B$4,C21)</f>
        <v>375.44639600596361</v>
      </c>
      <c r="K21" s="2">
        <f>TREND(Calibration!$A$2:$A$4,Calibration!$C$2:$C$4,E21)</f>
        <v>599.51300818003597</v>
      </c>
      <c r="L21" s="2">
        <f>TREND(Calibration!$A$2:$A$4,Calibration!$D$2:$D$4,G21)</f>
        <v>598.07048197629649</v>
      </c>
    </row>
    <row r="22" spans="1:12" x14ac:dyDescent="0.25">
      <c r="A22">
        <v>100090</v>
      </c>
      <c r="B22">
        <v>14.88700008</v>
      </c>
      <c r="C22">
        <v>0.31195000000000001</v>
      </c>
      <c r="D22">
        <v>36.347999569999999</v>
      </c>
      <c r="E22">
        <v>0.27129998999999999</v>
      </c>
      <c r="F22">
        <v>37.680000309999997</v>
      </c>
      <c r="G22">
        <v>0.83270001000000005</v>
      </c>
      <c r="H22">
        <v>32.540000919999997</v>
      </c>
      <c r="J22" s="2">
        <f>TREND(Calibration!$A$2:$A$4,Calibration!$B$2:$B$4,C22)</f>
        <v>355.85474449268554</v>
      </c>
      <c r="K22" s="2">
        <f>TREND(Calibration!$A$2:$A$4,Calibration!$C$2:$C$4,E22)</f>
        <v>601.62064040507698</v>
      </c>
      <c r="L22" s="2">
        <f>TREND(Calibration!$A$2:$A$4,Calibration!$D$2:$D$4,G22)</f>
        <v>603.03129408034999</v>
      </c>
    </row>
    <row r="23" spans="1:12" x14ac:dyDescent="0.25">
      <c r="A23">
        <v>105088</v>
      </c>
      <c r="B23">
        <v>14.92300034</v>
      </c>
      <c r="C23">
        <v>0.30972999000000001</v>
      </c>
      <c r="D23">
        <v>36.367000580000003</v>
      </c>
      <c r="E23">
        <v>0.27129998999999999</v>
      </c>
      <c r="F23">
        <v>37.630001069999999</v>
      </c>
      <c r="G23">
        <v>0.81760001000000004</v>
      </c>
      <c r="H23">
        <v>32.505001069999999</v>
      </c>
      <c r="J23" s="2">
        <f>TREND(Calibration!$A$2:$A$4,Calibration!$B$2:$B$4,C23)</f>
        <v>346.03673987506954</v>
      </c>
      <c r="K23" s="2">
        <f>TREND(Calibration!$A$2:$A$4,Calibration!$C$2:$C$4,E23)</f>
        <v>601.62064040507698</v>
      </c>
      <c r="L23" s="2">
        <f>TREND(Calibration!$A$2:$A$4,Calibration!$D$2:$D$4,G23)</f>
        <v>592.33014425917679</v>
      </c>
    </row>
    <row r="24" spans="1:12" x14ac:dyDescent="0.25">
      <c r="A24">
        <v>110094</v>
      </c>
      <c r="B24">
        <v>15.04899979</v>
      </c>
      <c r="C24">
        <v>0.30978999000000002</v>
      </c>
      <c r="D24">
        <v>36.332000729999997</v>
      </c>
      <c r="E24">
        <v>0.27173001000000002</v>
      </c>
      <c r="F24">
        <v>37.69900131</v>
      </c>
      <c r="G24">
        <v>0.83920002000000005</v>
      </c>
      <c r="H24">
        <v>32.543998719999998</v>
      </c>
      <c r="J24" s="2">
        <f>TREND(Calibration!$A$2:$A$4,Calibration!$B$2:$B$4,C24)</f>
        <v>346.30209015594983</v>
      </c>
      <c r="K24" s="2">
        <f>TREND(Calibration!$A$2:$A$4,Calibration!$C$2:$C$4,E24)</f>
        <v>604.97764466247486</v>
      </c>
      <c r="L24" s="2">
        <f>TREND(Calibration!$A$2:$A$4,Calibration!$D$2:$D$4,G24)</f>
        <v>607.63775638823904</v>
      </c>
    </row>
    <row r="25" spans="1:12" x14ac:dyDescent="0.25">
      <c r="A25">
        <v>115087</v>
      </c>
      <c r="B25">
        <v>15.065999980000001</v>
      </c>
      <c r="C25">
        <v>0.31411001</v>
      </c>
      <c r="D25">
        <v>36.351001740000001</v>
      </c>
      <c r="E25">
        <v>0.27167999999999998</v>
      </c>
      <c r="F25">
        <v>37.645000459999999</v>
      </c>
      <c r="G25">
        <v>0.81919998000000005</v>
      </c>
      <c r="H25">
        <v>32.534000399999996</v>
      </c>
      <c r="J25" s="2">
        <f>TREND(Calibration!$A$2:$A$4,Calibration!$B$2:$B$4,C25)</f>
        <v>365.40739882942125</v>
      </c>
      <c r="K25" s="2">
        <f>TREND(Calibration!$A$2:$A$4,Calibration!$C$2:$C$4,E25)</f>
        <v>604.58723541892209</v>
      </c>
      <c r="L25" s="2">
        <f>TREND(Calibration!$A$2:$A$4,Calibration!$D$2:$D$4,G25)</f>
        <v>593.46401966840745</v>
      </c>
    </row>
    <row r="26" spans="1:12" x14ac:dyDescent="0.25">
      <c r="A26">
        <v>120087</v>
      </c>
      <c r="B26">
        <v>15.069000239999999</v>
      </c>
      <c r="C26">
        <v>0.30908000000000002</v>
      </c>
      <c r="D26">
        <v>36.356998439999998</v>
      </c>
      <c r="E26">
        <v>0.27156999999999998</v>
      </c>
      <c r="F26">
        <v>37.658000950000002</v>
      </c>
      <c r="G26">
        <v>0.82630002000000002</v>
      </c>
      <c r="H26">
        <v>32.597999569999999</v>
      </c>
      <c r="J26" s="2">
        <f>TREND(Calibration!$A$2:$A$4,Calibration!$B$2:$B$4,C26)</f>
        <v>343.1621560572471</v>
      </c>
      <c r="K26" s="2">
        <f>TREND(Calibration!$A$2:$A$4,Calibration!$C$2:$C$4,E26)</f>
        <v>603.72850682882449</v>
      </c>
      <c r="L26" s="2">
        <f>TREND(Calibration!$A$2:$A$4,Calibration!$D$2:$D$4,G26)</f>
        <v>598.49571448803147</v>
      </c>
    </row>
    <row r="27" spans="1:12" x14ac:dyDescent="0.25">
      <c r="A27">
        <v>125198</v>
      </c>
      <c r="B27">
        <v>14.946000099999999</v>
      </c>
      <c r="C27">
        <v>0.30810999999999999</v>
      </c>
      <c r="D27">
        <v>36.316001890000003</v>
      </c>
      <c r="E27">
        <v>0.27103000999999999</v>
      </c>
      <c r="F27">
        <v>37.680000309999997</v>
      </c>
      <c r="G27">
        <v>0.82999997999999997</v>
      </c>
      <c r="H27">
        <v>32.507999419999997</v>
      </c>
      <c r="J27" s="2">
        <f>TREND(Calibration!$A$2:$A$4,Calibration!$B$2:$B$4,C27)</f>
        <v>338.87232651634963</v>
      </c>
      <c r="K27" s="2">
        <f>TREND(Calibration!$A$2:$A$4,Calibration!$C$2:$C$4,E27)</f>
        <v>599.51300818003597</v>
      </c>
      <c r="L27" s="2">
        <f>TREND(Calibration!$A$2:$A$4,Calibration!$D$2:$D$4,G27)</f>
        <v>601.11782218951134</v>
      </c>
    </row>
    <row r="28" spans="1:12" x14ac:dyDescent="0.25">
      <c r="A28">
        <v>130092</v>
      </c>
      <c r="B28">
        <v>14.83199978</v>
      </c>
      <c r="C28">
        <v>0.31071000999999998</v>
      </c>
      <c r="D28">
        <v>36.35400009</v>
      </c>
      <c r="E28">
        <v>0.27076</v>
      </c>
      <c r="F28">
        <v>37.636001589999999</v>
      </c>
      <c r="G28">
        <v>0.82410002000000004</v>
      </c>
      <c r="H28">
        <v>32.505001069999999</v>
      </c>
      <c r="J28" s="2">
        <f>TREND(Calibration!$A$2:$A$4,Calibration!$B$2:$B$4,C28)</f>
        <v>350.37088291287387</v>
      </c>
      <c r="K28" s="2">
        <f>TREND(Calibration!$A$2:$A$4,Calibration!$C$2:$C$4,E28)</f>
        <v>597.40514175628846</v>
      </c>
      <c r="L28" s="2">
        <f>TREND(Calibration!$A$2:$A$4,Calibration!$D$2:$D$4,G28)</f>
        <v>596.93660656706584</v>
      </c>
    </row>
    <row r="29" spans="1:12" x14ac:dyDescent="0.25">
      <c r="A29">
        <v>135087</v>
      </c>
      <c r="B29">
        <v>14.7670002</v>
      </c>
      <c r="C29">
        <v>0.31514001000000003</v>
      </c>
      <c r="D29">
        <v>36.328998570000003</v>
      </c>
      <c r="E29">
        <v>0.27098</v>
      </c>
      <c r="F29">
        <v>37.617000580000003</v>
      </c>
      <c r="G29">
        <v>0.82899999999999996</v>
      </c>
      <c r="H29">
        <v>32.562999730000001</v>
      </c>
      <c r="J29" s="2">
        <f>TREND(Calibration!$A$2:$A$4,Calibration!$B$2:$B$4,C29)</f>
        <v>369.96257865119901</v>
      </c>
      <c r="K29" s="2">
        <f>TREND(Calibration!$A$2:$A$4,Calibration!$C$2:$C$4,E29)</f>
        <v>599.12259893648366</v>
      </c>
      <c r="L29" s="2">
        <f>TREND(Calibration!$A$2:$A$4,Calibration!$D$2:$D$4,G29)</f>
        <v>600.40915094459899</v>
      </c>
    </row>
    <row r="30" spans="1:12" x14ac:dyDescent="0.25">
      <c r="A30">
        <v>140097</v>
      </c>
      <c r="B30">
        <v>14.730999949999999</v>
      </c>
      <c r="C30">
        <v>0.31417</v>
      </c>
      <c r="D30">
        <v>36.356998439999998</v>
      </c>
      <c r="E30">
        <v>0.27173001000000002</v>
      </c>
      <c r="F30">
        <v>37.658000950000002</v>
      </c>
      <c r="G30">
        <v>0.82999997999999997</v>
      </c>
      <c r="H30">
        <v>32.501998899999997</v>
      </c>
      <c r="J30" s="2">
        <f>TREND(Calibration!$A$2:$A$4,Calibration!$B$2:$B$4,C30)</f>
        <v>365.67270488525469</v>
      </c>
      <c r="K30" s="2">
        <f>TREND(Calibration!$A$2:$A$4,Calibration!$C$2:$C$4,E30)</f>
        <v>604.97764466247486</v>
      </c>
      <c r="L30" s="2">
        <f>TREND(Calibration!$A$2:$A$4,Calibration!$D$2:$D$4,G30)</f>
        <v>601.11782218951134</v>
      </c>
    </row>
    <row r="31" spans="1:12" x14ac:dyDescent="0.25">
      <c r="A31">
        <v>145087</v>
      </c>
      <c r="B31">
        <v>14.774000170000001</v>
      </c>
      <c r="C31">
        <v>0.31417</v>
      </c>
      <c r="D31">
        <v>36.340999600000004</v>
      </c>
      <c r="E31">
        <v>0.27307998999999999</v>
      </c>
      <c r="F31">
        <v>37.693000789999999</v>
      </c>
      <c r="G31">
        <v>0.83380001999999998</v>
      </c>
      <c r="H31">
        <v>32.505001069999999</v>
      </c>
      <c r="J31" s="2">
        <f>TREND(Calibration!$A$2:$A$4,Calibration!$B$2:$B$4,C31)</f>
        <v>365.67270488525469</v>
      </c>
      <c r="K31" s="2">
        <f>TREND(Calibration!$A$2:$A$4,Calibration!$C$2:$C$4,E31)</f>
        <v>615.51643031756453</v>
      </c>
      <c r="L31" s="2">
        <f>TREND(Calibration!$A$2:$A$4,Calibration!$D$2:$D$4,G31)</f>
        <v>603.81085512768698</v>
      </c>
    </row>
    <row r="32" spans="1:12" x14ac:dyDescent="0.25">
      <c r="A32">
        <v>150094</v>
      </c>
      <c r="B32">
        <v>14.82600021</v>
      </c>
      <c r="C32">
        <v>0.30968001000000001</v>
      </c>
      <c r="D32">
        <v>36.356998439999998</v>
      </c>
      <c r="E32">
        <v>0.27406001000000002</v>
      </c>
      <c r="F32">
        <v>37.611000060000002</v>
      </c>
      <c r="G32">
        <v>0.82679999000000004</v>
      </c>
      <c r="H32">
        <v>32.562999730000001</v>
      </c>
      <c r="J32" s="2">
        <f>TREND(Calibration!$A$2:$A$4,Calibration!$B$2:$B$4,C32)</f>
        <v>345.81570309109634</v>
      </c>
      <c r="K32" s="2">
        <f>TREND(Calibration!$A$2:$A$4,Calibration!$C$2:$C$4,E32)</f>
        <v>623.16707752544994</v>
      </c>
      <c r="L32" s="2">
        <f>TREND(Calibration!$A$2:$A$4,Calibration!$D$2:$D$4,G32)</f>
        <v>598.85003593677925</v>
      </c>
    </row>
    <row r="33" spans="1:12" x14ac:dyDescent="0.25">
      <c r="A33">
        <v>155087</v>
      </c>
      <c r="B33">
        <v>14.88099957</v>
      </c>
      <c r="C33">
        <v>0.31222000999999999</v>
      </c>
      <c r="D33">
        <v>36.356998439999998</v>
      </c>
      <c r="E33">
        <v>0.27507999999999999</v>
      </c>
      <c r="F33">
        <v>37.671001429999997</v>
      </c>
      <c r="G33">
        <v>0.83490001999999996</v>
      </c>
      <c r="H33">
        <v>32.494998930000001</v>
      </c>
      <c r="J33" s="2">
        <f>TREND(Calibration!$A$2:$A$4,Calibration!$B$2:$B$4,C33)</f>
        <v>357.04886498169344</v>
      </c>
      <c r="K33" s="2">
        <f>TREND(Calibration!$A$2:$A$4,Calibration!$C$2:$C$4,E33)</f>
        <v>631.12975547648216</v>
      </c>
      <c r="L33" s="2">
        <f>TREND(Calibration!$A$2:$A$4,Calibration!$D$2:$D$4,G33)</f>
        <v>604.59040908816974</v>
      </c>
    </row>
    <row r="34" spans="1:12" x14ac:dyDescent="0.25">
      <c r="A34">
        <v>160094</v>
      </c>
      <c r="B34">
        <v>15.010000229999999</v>
      </c>
      <c r="C34">
        <v>0.31167999000000002</v>
      </c>
      <c r="D34">
        <v>36.316001890000003</v>
      </c>
      <c r="E34">
        <v>0.27498001</v>
      </c>
      <c r="F34">
        <v>37.671001429999997</v>
      </c>
      <c r="G34">
        <v>0.83539998999999998</v>
      </c>
      <c r="H34">
        <v>32.576000209999997</v>
      </c>
      <c r="J34" s="2">
        <f>TREND(Calibration!$A$2:$A$4,Calibration!$B$2:$B$4,C34)</f>
        <v>354.66062400367764</v>
      </c>
      <c r="K34" s="2">
        <f>TREND(Calibration!$A$2:$A$4,Calibration!$C$2:$C$4,E34)</f>
        <v>630.34917118808357</v>
      </c>
      <c r="L34" s="2">
        <f>TREND(Calibration!$A$2:$A$4,Calibration!$D$2:$D$4,G34)</f>
        <v>604.94473053691763</v>
      </c>
    </row>
    <row r="35" spans="1:12" x14ac:dyDescent="0.25">
      <c r="A35">
        <v>165093</v>
      </c>
      <c r="B35">
        <v>15.02000046</v>
      </c>
      <c r="C35">
        <v>0.31167999000000002</v>
      </c>
      <c r="D35">
        <v>36.310001370000002</v>
      </c>
      <c r="E35">
        <v>0.27529999999999999</v>
      </c>
      <c r="F35">
        <v>37.687000269999999</v>
      </c>
      <c r="G35">
        <v>0.84460002000000001</v>
      </c>
      <c r="H35">
        <v>32.582000729999997</v>
      </c>
      <c r="J35" s="2">
        <f>TREND(Calibration!$A$2:$A$4,Calibration!$B$2:$B$4,C35)</f>
        <v>354.66062400367764</v>
      </c>
      <c r="K35" s="2">
        <f>TREND(Calibration!$A$2:$A$4,Calibration!$C$2:$C$4,E35)</f>
        <v>632.84721265667736</v>
      </c>
      <c r="L35" s="2">
        <f>TREND(Calibration!$A$2:$A$4,Calibration!$D$2:$D$4,G35)</f>
        <v>611.46465764879099</v>
      </c>
    </row>
    <row r="36" spans="1:12" x14ac:dyDescent="0.25">
      <c r="A36">
        <v>170208</v>
      </c>
      <c r="B36">
        <v>14.98799992</v>
      </c>
      <c r="C36">
        <v>0.30935001000000001</v>
      </c>
      <c r="D36">
        <v>36.332000729999997</v>
      </c>
      <c r="E36">
        <v>0.27599998999999997</v>
      </c>
      <c r="F36">
        <v>37.724998470000003</v>
      </c>
      <c r="G36">
        <v>0.84140002999999997</v>
      </c>
      <c r="H36">
        <v>32.576000209999997</v>
      </c>
      <c r="J36" s="2">
        <f>TREND(Calibration!$A$2:$A$4,Calibration!$B$2:$B$4,C36)</f>
        <v>344.356276546255</v>
      </c>
      <c r="K36" s="2">
        <f>TREND(Calibration!$A$2:$A$4,Calibration!$C$2:$C$4,E36)</f>
        <v>638.31177107288045</v>
      </c>
      <c r="L36" s="2">
        <f>TREND(Calibration!$A$2:$A$4,Calibration!$D$2:$D$4,G36)</f>
        <v>609.19687139605878</v>
      </c>
    </row>
    <row r="37" spans="1:12" x14ac:dyDescent="0.25">
      <c r="A37">
        <v>175087</v>
      </c>
      <c r="B37">
        <v>14.925999640000001</v>
      </c>
      <c r="C37">
        <v>0.31097998999999998</v>
      </c>
      <c r="D37">
        <v>36.321998600000001</v>
      </c>
      <c r="E37">
        <v>0.27897999000000001</v>
      </c>
      <c r="F37">
        <v>37.65499878</v>
      </c>
      <c r="G37">
        <v>0.82679999000000004</v>
      </c>
      <c r="H37">
        <v>32.60400009</v>
      </c>
      <c r="J37" s="2">
        <f>TREND(Calibration!$A$2:$A$4,Calibration!$B$2:$B$4,C37)</f>
        <v>351.56487072674122</v>
      </c>
      <c r="K37" s="2">
        <f>TREND(Calibration!$A$2:$A$4,Calibration!$C$2:$C$4,E37)</f>
        <v>661.57550924097745</v>
      </c>
      <c r="L37" s="2">
        <f>TREND(Calibration!$A$2:$A$4,Calibration!$D$2:$D$4,G37)</f>
        <v>598.85003593677925</v>
      </c>
    </row>
    <row r="38" spans="1:12" x14ac:dyDescent="0.25">
      <c r="A38">
        <v>180094</v>
      </c>
      <c r="B38">
        <v>14.85499954</v>
      </c>
      <c r="C38">
        <v>0.30757001</v>
      </c>
      <c r="D38">
        <v>36.328998570000003</v>
      </c>
      <c r="E38">
        <v>0.27871001000000001</v>
      </c>
      <c r="F38">
        <v>37.689998629999998</v>
      </c>
      <c r="G38">
        <v>0.82999997999999997</v>
      </c>
      <c r="H38">
        <v>32.507999419999997</v>
      </c>
      <c r="J38" s="2">
        <f>TREND(Calibration!$A$2:$A$4,Calibration!$B$2:$B$4,C38)</f>
        <v>336.48421821347415</v>
      </c>
      <c r="K38" s="2">
        <f>TREND(Calibration!$A$2:$A$4,Calibration!$C$2:$C$4,E38)</f>
        <v>659.46787701593644</v>
      </c>
      <c r="L38" s="2">
        <f>TREND(Calibration!$A$2:$A$4,Calibration!$D$2:$D$4,G38)</f>
        <v>601.11782218951134</v>
      </c>
    </row>
    <row r="39" spans="1:12" x14ac:dyDescent="0.25">
      <c r="A39">
        <v>185096</v>
      </c>
      <c r="B39">
        <v>14.774000170000001</v>
      </c>
      <c r="C39">
        <v>0.30853998999999999</v>
      </c>
      <c r="D39">
        <v>36.321998600000001</v>
      </c>
      <c r="E39">
        <v>0.27907999999999999</v>
      </c>
      <c r="F39">
        <v>37.682998660000003</v>
      </c>
      <c r="G39">
        <v>0.83649998999999997</v>
      </c>
      <c r="H39">
        <v>32.549999239999998</v>
      </c>
      <c r="J39" s="2">
        <f>TREND(Calibration!$A$2:$A$4,Calibration!$B$2:$B$4,C39)</f>
        <v>340.77395930427792</v>
      </c>
      <c r="K39" s="2">
        <f>TREND(Calibration!$A$2:$A$4,Calibration!$C$2:$C$4,E39)</f>
        <v>662.35624966184673</v>
      </c>
      <c r="L39" s="2">
        <f>TREND(Calibration!$A$2:$A$4,Calibration!$D$2:$D$4,G39)</f>
        <v>605.72428449740039</v>
      </c>
    </row>
    <row r="40" spans="1:12" x14ac:dyDescent="0.25">
      <c r="A40">
        <v>190093</v>
      </c>
      <c r="B40">
        <v>14.670000079999999</v>
      </c>
      <c r="C40">
        <v>0.31011</v>
      </c>
      <c r="D40">
        <v>36.338001249999998</v>
      </c>
      <c r="E40">
        <v>0.27903</v>
      </c>
      <c r="F40">
        <v>37.687000269999999</v>
      </c>
      <c r="G40">
        <v>0.82410002000000004</v>
      </c>
      <c r="H40">
        <v>32.488998410000001</v>
      </c>
      <c r="J40" s="2">
        <f>TREND(Calibration!$A$2:$A$4,Calibration!$B$2:$B$4,C40)</f>
        <v>347.71733587902463</v>
      </c>
      <c r="K40" s="2">
        <f>TREND(Calibration!$A$2:$A$4,Calibration!$C$2:$C$4,E40)</f>
        <v>661.96591848452977</v>
      </c>
      <c r="L40" s="2">
        <f>TREND(Calibration!$A$2:$A$4,Calibration!$D$2:$D$4,G40)</f>
        <v>596.93660656706584</v>
      </c>
    </row>
    <row r="41" spans="1:12" x14ac:dyDescent="0.25">
      <c r="A41">
        <v>195088</v>
      </c>
      <c r="B41">
        <v>14.70199966</v>
      </c>
      <c r="C41">
        <v>0.31200000999999999</v>
      </c>
      <c r="D41">
        <v>36.286998750000002</v>
      </c>
      <c r="E41">
        <v>0.27891999000000001</v>
      </c>
      <c r="F41">
        <v>37.652000430000001</v>
      </c>
      <c r="G41">
        <v>0.82569999000000005</v>
      </c>
      <c r="H41">
        <v>32.576000209999997</v>
      </c>
      <c r="J41" s="2">
        <f>TREND(Calibration!$A$2:$A$4,Calibration!$B$2:$B$4,C41)</f>
        <v>356.07591395179929</v>
      </c>
      <c r="K41" s="2">
        <f>TREND(Calibration!$A$2:$A$4,Calibration!$C$2:$C$4,E41)</f>
        <v>661.10711182819682</v>
      </c>
      <c r="L41" s="2">
        <f>TREND(Calibration!$A$2:$A$4,Calibration!$D$2:$D$4,G41)</f>
        <v>598.07048197629649</v>
      </c>
    </row>
    <row r="42" spans="1:12" x14ac:dyDescent="0.25">
      <c r="A42">
        <v>200095</v>
      </c>
      <c r="B42">
        <v>14.815999980000001</v>
      </c>
      <c r="C42">
        <v>0.31286999999999998</v>
      </c>
      <c r="D42">
        <v>36.328998570000003</v>
      </c>
      <c r="E42">
        <v>0.27864999000000001</v>
      </c>
      <c r="F42">
        <v>37.701999659999998</v>
      </c>
      <c r="G42">
        <v>0.83380001999999998</v>
      </c>
      <c r="H42">
        <v>32.555999759999999</v>
      </c>
      <c r="J42" s="2">
        <f>TREND(Calibration!$A$2:$A$4,Calibration!$B$2:$B$4,C42)</f>
        <v>359.92344879951588</v>
      </c>
      <c r="K42" s="2">
        <f>TREND(Calibration!$A$2:$A$4,Calibration!$C$2:$C$4,E42)</f>
        <v>658.99932347068511</v>
      </c>
      <c r="L42" s="2">
        <f>TREND(Calibration!$A$2:$A$4,Calibration!$D$2:$D$4,G42)</f>
        <v>603.81085512768698</v>
      </c>
    </row>
    <row r="43" spans="1:12" x14ac:dyDescent="0.25">
      <c r="A43">
        <v>205096</v>
      </c>
      <c r="B43">
        <v>14.88099957</v>
      </c>
      <c r="C43">
        <v>0.31217</v>
      </c>
      <c r="D43">
        <v>36.347999569999999</v>
      </c>
      <c r="E43">
        <v>0.27871001000000001</v>
      </c>
      <c r="F43">
        <v>37.636001589999999</v>
      </c>
      <c r="G43">
        <v>0.81760001000000004</v>
      </c>
      <c r="H43">
        <v>32.571998600000001</v>
      </c>
      <c r="J43" s="2">
        <f>TREND(Calibration!$A$2:$A$4,Calibration!$B$2:$B$4,C43)</f>
        <v>356.82769552257969</v>
      </c>
      <c r="K43" s="2">
        <f>TREND(Calibration!$A$2:$A$4,Calibration!$C$2:$C$4,E43)</f>
        <v>659.46787701593644</v>
      </c>
      <c r="L43" s="2">
        <f>TREND(Calibration!$A$2:$A$4,Calibration!$D$2:$D$4,G43)</f>
        <v>592.33014425917679</v>
      </c>
    </row>
    <row r="44" spans="1:12" x14ac:dyDescent="0.25">
      <c r="A44">
        <v>210095</v>
      </c>
      <c r="B44">
        <v>15.01399994</v>
      </c>
      <c r="C44">
        <v>0.31291999999999998</v>
      </c>
      <c r="D44">
        <v>36.340999600000004</v>
      </c>
      <c r="E44">
        <v>0.27860001000000001</v>
      </c>
      <c r="F44">
        <v>37.676998140000002</v>
      </c>
      <c r="G44">
        <v>0.82679999000000004</v>
      </c>
      <c r="H44">
        <v>32.584999080000003</v>
      </c>
      <c r="J44" s="2">
        <f>TREND(Calibration!$A$2:$A$4,Calibration!$B$2:$B$4,C44)</f>
        <v>360.14457403358278</v>
      </c>
      <c r="K44" s="2">
        <f>TREND(Calibration!$A$2:$A$4,Calibration!$C$2:$C$4,E44)</f>
        <v>658.60914842583884</v>
      </c>
      <c r="L44" s="2">
        <f>TREND(Calibration!$A$2:$A$4,Calibration!$D$2:$D$4,G44)</f>
        <v>598.85003593677925</v>
      </c>
    </row>
    <row r="45" spans="1:12" x14ac:dyDescent="0.25">
      <c r="A45">
        <v>215087</v>
      </c>
      <c r="B45">
        <v>15.04899979</v>
      </c>
      <c r="C45">
        <v>0.31189001</v>
      </c>
      <c r="D45">
        <v>36.340999600000004</v>
      </c>
      <c r="E45">
        <v>0.27935000999999998</v>
      </c>
      <c r="F45">
        <v>37.701999659999998</v>
      </c>
      <c r="G45">
        <v>0.83539998999999998</v>
      </c>
      <c r="H45">
        <v>32.588001249999998</v>
      </c>
      <c r="J45" s="2">
        <f>TREND(Calibration!$A$2:$A$4,Calibration!$B$2:$B$4,C45)</f>
        <v>355.58943843685211</v>
      </c>
      <c r="K45" s="2">
        <f>TREND(Calibration!$A$2:$A$4,Calibration!$C$2:$C$4,E45)</f>
        <v>664.46411608559424</v>
      </c>
      <c r="L45" s="2">
        <f>TREND(Calibration!$A$2:$A$4,Calibration!$D$2:$D$4,G45)</f>
        <v>604.94473053691763</v>
      </c>
    </row>
    <row r="46" spans="1:12" x14ac:dyDescent="0.25">
      <c r="A46">
        <v>220087</v>
      </c>
      <c r="B46">
        <v>14.916000370000001</v>
      </c>
      <c r="C46">
        <v>0.31005999000000001</v>
      </c>
      <c r="D46">
        <v>36.316001890000003</v>
      </c>
      <c r="E46">
        <v>0.27800000000000002</v>
      </c>
      <c r="F46">
        <v>37.671001429999997</v>
      </c>
      <c r="G46">
        <v>0.82249998999999996</v>
      </c>
      <c r="H46">
        <v>32.501998899999997</v>
      </c>
      <c r="J46" s="2">
        <f>TREND(Calibration!$A$2:$A$4,Calibration!$B$2:$B$4,C46)</f>
        <v>347.49616641991088</v>
      </c>
      <c r="K46" s="2">
        <f>TREND(Calibration!$A$2:$A$4,Calibration!$C$2:$C$4,E46)</f>
        <v>653.92509623179853</v>
      </c>
      <c r="L46" s="2">
        <f>TREND(Calibration!$A$2:$A$4,Calibration!$D$2:$D$4,G46)</f>
        <v>595.80268863671006</v>
      </c>
    </row>
    <row r="47" spans="1:12" x14ac:dyDescent="0.25">
      <c r="A47">
        <v>225112</v>
      </c>
      <c r="B47">
        <v>14.82600021</v>
      </c>
      <c r="C47">
        <v>0.30719000000000002</v>
      </c>
      <c r="D47">
        <v>36.334999080000003</v>
      </c>
      <c r="E47">
        <v>0.27768000999999998</v>
      </c>
      <c r="F47">
        <v>37.632999419999997</v>
      </c>
      <c r="G47">
        <v>0.82459998000000001</v>
      </c>
      <c r="H47">
        <v>32.569000240000001</v>
      </c>
      <c r="J47" s="2">
        <f>TREND(Calibration!$A$2:$A$4,Calibration!$B$2:$B$4,C47)</f>
        <v>334.80362220951929</v>
      </c>
      <c r="K47" s="2">
        <f>TREND(Calibration!$A$2:$A$4,Calibration!$C$2:$C$4,E47)</f>
        <v>651.42705476320475</v>
      </c>
      <c r="L47" s="2">
        <f>TREND(Calibration!$A$2:$A$4,Calibration!$D$2:$D$4,G47)</f>
        <v>597.29092092895939</v>
      </c>
    </row>
    <row r="48" spans="1:12" x14ac:dyDescent="0.25">
      <c r="A48">
        <v>230094</v>
      </c>
      <c r="B48">
        <v>14.760999679999999</v>
      </c>
      <c r="C48">
        <v>0.30972999000000001</v>
      </c>
      <c r="D48">
        <v>36.344001769999998</v>
      </c>
      <c r="E48">
        <v>0.27735000999999998</v>
      </c>
      <c r="F48">
        <v>37.706001280000002</v>
      </c>
      <c r="G48">
        <v>0.83539998999999998</v>
      </c>
      <c r="H48">
        <v>32.523998259999999</v>
      </c>
      <c r="J48" s="2">
        <f>TREND(Calibration!$A$2:$A$4,Calibration!$B$2:$B$4,C48)</f>
        <v>346.03673987506954</v>
      </c>
      <c r="K48" s="2">
        <f>TREND(Calibration!$A$2:$A$4,Calibration!$C$2:$C$4,E48)</f>
        <v>648.85086899291196</v>
      </c>
      <c r="L48" s="2">
        <f>TREND(Calibration!$A$2:$A$4,Calibration!$D$2:$D$4,G48)</f>
        <v>604.94473053691763</v>
      </c>
    </row>
    <row r="49" spans="1:12" x14ac:dyDescent="0.25">
      <c r="A49">
        <v>235235</v>
      </c>
      <c r="B49">
        <v>14.65699959</v>
      </c>
      <c r="C49">
        <v>0.31162000000000001</v>
      </c>
      <c r="D49">
        <v>36.312999730000001</v>
      </c>
      <c r="E49">
        <v>0.27627000000000002</v>
      </c>
      <c r="F49">
        <v>37.676998140000002</v>
      </c>
      <c r="G49">
        <v>0.82730000999999997</v>
      </c>
      <c r="H49">
        <v>32.588001249999998</v>
      </c>
      <c r="J49" s="2">
        <f>TREND(Calibration!$A$2:$A$4,Calibration!$B$2:$B$4,C49)</f>
        <v>354.39531794784421</v>
      </c>
      <c r="K49" s="2">
        <f>TREND(Calibration!$A$2:$A$4,Calibration!$C$2:$C$4,E49)</f>
        <v>640.41963749662841</v>
      </c>
      <c r="L49" s="2">
        <f>TREND(Calibration!$A$2:$A$4,Calibration!$D$2:$D$4,G49)</f>
        <v>599.20439281979793</v>
      </c>
    </row>
    <row r="50" spans="1:12" x14ac:dyDescent="0.25">
      <c r="A50">
        <v>240170</v>
      </c>
      <c r="B50">
        <v>14.65699959</v>
      </c>
      <c r="C50">
        <v>0.31108001000000002</v>
      </c>
      <c r="D50">
        <v>36.344001769999998</v>
      </c>
      <c r="E50">
        <v>0.27676001</v>
      </c>
      <c r="F50">
        <v>37.645000459999999</v>
      </c>
      <c r="G50">
        <v>0.81010002000000003</v>
      </c>
      <c r="H50">
        <v>32.569000240000001</v>
      </c>
      <c r="J50" s="2">
        <f>TREND(Calibration!$A$2:$A$4,Calibration!$B$2:$B$4,C50)</f>
        <v>352.00720964496873</v>
      </c>
      <c r="K50" s="2">
        <f>TREND(Calibration!$A$2:$A$4,Calibration!$C$2:$C$4,E50)</f>
        <v>644.24496110057112</v>
      </c>
      <c r="L50" s="2">
        <f>TREND(Calibration!$A$2:$A$4,Calibration!$D$2:$D$4,G50)</f>
        <v>587.01501070637539</v>
      </c>
    </row>
    <row r="51" spans="1:12" x14ac:dyDescent="0.25">
      <c r="A51">
        <v>245088</v>
      </c>
      <c r="B51">
        <v>14.71800041</v>
      </c>
      <c r="C51">
        <v>0.31097998999999998</v>
      </c>
      <c r="D51">
        <v>36.356998439999998</v>
      </c>
      <c r="E51">
        <v>0.27735000999999998</v>
      </c>
      <c r="F51">
        <v>37.636001589999999</v>
      </c>
      <c r="G51">
        <v>0.81980001999999996</v>
      </c>
      <c r="H51">
        <v>32.582000729999997</v>
      </c>
      <c r="J51" s="2">
        <f>TREND(Calibration!$A$2:$A$4,Calibration!$B$2:$B$4,C51)</f>
        <v>351.56487072674122</v>
      </c>
      <c r="K51" s="2">
        <f>TREND(Calibration!$A$2:$A$4,Calibration!$C$2:$C$4,E51)</f>
        <v>648.85086899291196</v>
      </c>
      <c r="L51" s="2">
        <f>TREND(Calibration!$A$2:$A$4,Calibration!$D$2:$D$4,G51)</f>
        <v>593.88925926699653</v>
      </c>
    </row>
    <row r="52" spans="1:12" x14ac:dyDescent="0.25">
      <c r="A52">
        <v>250088</v>
      </c>
      <c r="B52">
        <v>14.82600021</v>
      </c>
      <c r="C52">
        <v>0.31167999000000002</v>
      </c>
      <c r="D52">
        <v>36.334999080000003</v>
      </c>
      <c r="E52">
        <v>0.27729999999999999</v>
      </c>
      <c r="F52">
        <v>37.667999270000003</v>
      </c>
      <c r="G52">
        <v>0.81489997999999997</v>
      </c>
      <c r="H52">
        <v>32.555999759999999</v>
      </c>
      <c r="J52" s="2">
        <f>TREND(Calibration!$A$2:$A$4,Calibration!$B$2:$B$4,C52)</f>
        <v>354.66062400367764</v>
      </c>
      <c r="K52" s="2">
        <f>TREND(Calibration!$A$2:$A$4,Calibration!$C$2:$C$4,E52)</f>
        <v>648.46045974935964</v>
      </c>
      <c r="L52" s="2">
        <f>TREND(Calibration!$A$2:$A$4,Calibration!$D$2:$D$4,G52)</f>
        <v>590.41667236833825</v>
      </c>
    </row>
    <row r="53" spans="1:12" x14ac:dyDescent="0.25">
      <c r="A53">
        <v>255088</v>
      </c>
      <c r="B53">
        <v>14.954999920000001</v>
      </c>
      <c r="C53">
        <v>0.31286999999999998</v>
      </c>
      <c r="D53">
        <v>36.340999600000004</v>
      </c>
      <c r="E53">
        <v>0.27768000999999998</v>
      </c>
      <c r="F53">
        <v>37.664001460000001</v>
      </c>
      <c r="G53">
        <v>0.81330000999999996</v>
      </c>
      <c r="H53">
        <v>32.527000430000001</v>
      </c>
      <c r="J53" s="2">
        <f>TREND(Calibration!$A$2:$A$4,Calibration!$B$2:$B$4,C53)</f>
        <v>359.92344879951588</v>
      </c>
      <c r="K53" s="2">
        <f>TREND(Calibration!$A$2:$A$4,Calibration!$C$2:$C$4,E53)</f>
        <v>651.42705476320475</v>
      </c>
      <c r="L53" s="2">
        <f>TREND(Calibration!$A$2:$A$4,Calibration!$D$2:$D$4,G53)</f>
        <v>589.2827969591076</v>
      </c>
    </row>
    <row r="54" spans="1:12" x14ac:dyDescent="0.25">
      <c r="A54">
        <v>260087</v>
      </c>
      <c r="B54">
        <v>15.02999973</v>
      </c>
      <c r="C54">
        <v>0.31097998999999998</v>
      </c>
      <c r="D54">
        <v>36.344001769999998</v>
      </c>
      <c r="E54">
        <v>0.27746000999999998</v>
      </c>
      <c r="F54">
        <v>37.652000430000001</v>
      </c>
      <c r="G54">
        <v>0.81379997999999998</v>
      </c>
      <c r="H54">
        <v>32.571998600000001</v>
      </c>
      <c r="J54" s="2">
        <f>TREND(Calibration!$A$2:$A$4,Calibration!$B$2:$B$4,C54)</f>
        <v>351.56487072674122</v>
      </c>
      <c r="K54" s="2">
        <f>TREND(Calibration!$A$2:$A$4,Calibration!$C$2:$C$4,E54)</f>
        <v>649.70959758300955</v>
      </c>
      <c r="L54" s="2">
        <f>TREND(Calibration!$A$2:$A$4,Calibration!$D$2:$D$4,G54)</f>
        <v>589.63711840785538</v>
      </c>
    </row>
    <row r="55" spans="1:12" x14ac:dyDescent="0.25">
      <c r="A55">
        <v>265095</v>
      </c>
      <c r="B55">
        <v>15.04300022</v>
      </c>
      <c r="C55">
        <v>0.31091999999999997</v>
      </c>
      <c r="D55">
        <v>36.316001890000003</v>
      </c>
      <c r="E55">
        <v>0.27671000000000001</v>
      </c>
      <c r="F55">
        <v>37.671001429999997</v>
      </c>
      <c r="G55">
        <v>0.82249998999999996</v>
      </c>
      <c r="H55">
        <v>32.601001740000001</v>
      </c>
      <c r="J55" s="2">
        <f>TREND(Calibration!$A$2:$A$4,Calibration!$B$2:$B$4,C55)</f>
        <v>351.29956467090778</v>
      </c>
      <c r="K55" s="2">
        <f>TREND(Calibration!$A$2:$A$4,Calibration!$C$2:$C$4,E55)</f>
        <v>643.85455185701835</v>
      </c>
      <c r="L55" s="2">
        <f>TREND(Calibration!$A$2:$A$4,Calibration!$D$2:$D$4,G55)</f>
        <v>595.80268863671006</v>
      </c>
    </row>
    <row r="56" spans="1:12" x14ac:dyDescent="0.25">
      <c r="A56">
        <v>270094</v>
      </c>
      <c r="B56">
        <v>14.975000380000001</v>
      </c>
      <c r="C56">
        <v>0.31507998999999998</v>
      </c>
      <c r="D56">
        <v>36.312999730000001</v>
      </c>
      <c r="E56">
        <v>0.27627000000000002</v>
      </c>
      <c r="F56">
        <v>37.706001280000002</v>
      </c>
      <c r="G56">
        <v>0.81760001000000004</v>
      </c>
      <c r="H56">
        <v>32.499000549999998</v>
      </c>
      <c r="J56" s="2">
        <f>TREND(Calibration!$A$2:$A$4,Calibration!$B$2:$B$4,C56)</f>
        <v>369.6971399202248</v>
      </c>
      <c r="K56" s="2">
        <f>TREND(Calibration!$A$2:$A$4,Calibration!$C$2:$C$4,E56)</f>
        <v>640.41963749662841</v>
      </c>
      <c r="L56" s="2">
        <f>TREND(Calibration!$A$2:$A$4,Calibration!$D$2:$D$4,G56)</f>
        <v>592.33014425917679</v>
      </c>
    </row>
    <row r="57" spans="1:12" x14ac:dyDescent="0.25">
      <c r="A57">
        <v>275087</v>
      </c>
      <c r="B57">
        <v>14.85499954</v>
      </c>
      <c r="C57">
        <v>0.31341001000000002</v>
      </c>
      <c r="D57">
        <v>36.338001249999998</v>
      </c>
      <c r="E57">
        <v>0.27671000000000001</v>
      </c>
      <c r="F57">
        <v>37.652000430000001</v>
      </c>
      <c r="G57">
        <v>0.81279999000000003</v>
      </c>
      <c r="H57">
        <v>32.560001370000002</v>
      </c>
      <c r="J57" s="2">
        <f>TREND(Calibration!$A$2:$A$4,Calibration!$B$2:$B$4,C57)</f>
        <v>362.31164555248506</v>
      </c>
      <c r="K57" s="2">
        <f>TREND(Calibration!$A$2:$A$4,Calibration!$C$2:$C$4,E57)</f>
        <v>643.85455185701835</v>
      </c>
      <c r="L57" s="2">
        <f>TREND(Calibration!$A$2:$A$4,Calibration!$D$2:$D$4,G57)</f>
        <v>588.92844007608892</v>
      </c>
    </row>
    <row r="58" spans="1:12" x14ac:dyDescent="0.25">
      <c r="A58">
        <v>280195</v>
      </c>
      <c r="B58">
        <v>14.74100018</v>
      </c>
      <c r="C58">
        <v>0.31043999999999999</v>
      </c>
      <c r="D58">
        <v>36.347999569999999</v>
      </c>
      <c r="E58">
        <v>0.27605998999999998</v>
      </c>
      <c r="F58">
        <v>37.673999790000003</v>
      </c>
      <c r="G58">
        <v>0.82679999000000004</v>
      </c>
      <c r="H58">
        <v>32.494998930000001</v>
      </c>
      <c r="J58" s="2">
        <f>TREND(Calibration!$A$2:$A$4,Calibration!$B$2:$B$4,C58)</f>
        <v>349.17676242386597</v>
      </c>
      <c r="K58" s="2">
        <f>TREND(Calibration!$A$2:$A$4,Calibration!$C$2:$C$4,E58)</f>
        <v>638.78016848566108</v>
      </c>
      <c r="L58" s="2">
        <f>TREND(Calibration!$A$2:$A$4,Calibration!$D$2:$D$4,G58)</f>
        <v>598.85003593677925</v>
      </c>
    </row>
    <row r="59" spans="1:12" x14ac:dyDescent="0.25">
      <c r="A59">
        <v>285094</v>
      </c>
      <c r="B59">
        <v>14.666999819999999</v>
      </c>
      <c r="C59">
        <v>0.31827</v>
      </c>
      <c r="D59">
        <v>36.319000240000001</v>
      </c>
      <c r="E59">
        <v>0.27573001000000003</v>
      </c>
      <c r="F59">
        <v>37.667999270000003</v>
      </c>
      <c r="G59">
        <v>0.81650001000000005</v>
      </c>
      <c r="H59">
        <v>32.466999049999998</v>
      </c>
      <c r="J59" s="2">
        <f>TREND(Calibration!$A$2:$A$4,Calibration!$B$2:$B$4,C59)</f>
        <v>383.80497407873827</v>
      </c>
      <c r="K59" s="2">
        <f>TREND(Calibration!$A$2:$A$4,Calibration!$C$2:$C$4,E59)</f>
        <v>636.20413884783989</v>
      </c>
      <c r="L59" s="2">
        <f>TREND(Calibration!$A$2:$A$4,Calibration!$D$2:$D$4,G59)</f>
        <v>591.55059029869403</v>
      </c>
    </row>
    <row r="60" spans="1:12" x14ac:dyDescent="0.25">
      <c r="A60">
        <v>290108</v>
      </c>
      <c r="B60">
        <v>14.649999619999999</v>
      </c>
      <c r="C60">
        <v>0.31325001000000002</v>
      </c>
      <c r="D60">
        <v>36.340999600000004</v>
      </c>
      <c r="E60">
        <v>0.27502999</v>
      </c>
      <c r="F60">
        <v>37.6609993</v>
      </c>
      <c r="G60">
        <v>0.81980001999999996</v>
      </c>
      <c r="H60">
        <v>32.476001740000001</v>
      </c>
      <c r="J60" s="2">
        <f>TREND(Calibration!$A$2:$A$4,Calibration!$B$2:$B$4,C60)</f>
        <v>361.6040448034712</v>
      </c>
      <c r="K60" s="2">
        <f>TREND(Calibration!$A$2:$A$4,Calibration!$C$2:$C$4,E60)</f>
        <v>630.73934623292985</v>
      </c>
      <c r="L60" s="2">
        <f>TREND(Calibration!$A$2:$A$4,Calibration!$D$2:$D$4,G60)</f>
        <v>593.88925926699653</v>
      </c>
    </row>
    <row r="61" spans="1:12" x14ac:dyDescent="0.25">
      <c r="A61">
        <v>295092</v>
      </c>
      <c r="B61">
        <v>14.708999629999999</v>
      </c>
      <c r="C61">
        <v>0.31384000000000001</v>
      </c>
      <c r="D61">
        <v>36.379001619999997</v>
      </c>
      <c r="E61">
        <v>0.27605998999999998</v>
      </c>
      <c r="F61">
        <v>37.636001589999999</v>
      </c>
      <c r="G61">
        <v>0.81919998000000005</v>
      </c>
      <c r="H61">
        <v>32.47900009</v>
      </c>
      <c r="J61" s="2">
        <f>TREND(Calibration!$A$2:$A$4,Calibration!$B$2:$B$4,C61)</f>
        <v>364.21327834041335</v>
      </c>
      <c r="K61" s="2">
        <f>TREND(Calibration!$A$2:$A$4,Calibration!$C$2:$C$4,E61)</f>
        <v>638.78016848566108</v>
      </c>
      <c r="L61" s="2">
        <f>TREND(Calibration!$A$2:$A$4,Calibration!$D$2:$D$4,G61)</f>
        <v>593.46401966840745</v>
      </c>
    </row>
    <row r="62" spans="1:12" x14ac:dyDescent="0.25">
      <c r="A62">
        <v>300091</v>
      </c>
      <c r="B62">
        <v>14.805999760000001</v>
      </c>
      <c r="C62">
        <v>0.31610999000000001</v>
      </c>
      <c r="D62">
        <v>36.347999569999999</v>
      </c>
      <c r="E62">
        <v>0.27632999000000003</v>
      </c>
      <c r="F62">
        <v>37.606998439999998</v>
      </c>
      <c r="G62">
        <v>0.81760001000000004</v>
      </c>
      <c r="H62">
        <v>32.505001069999999</v>
      </c>
      <c r="J62" s="2">
        <f>TREND(Calibration!$A$2:$A$4,Calibration!$B$2:$B$4,C62)</f>
        <v>374.25231974200256</v>
      </c>
      <c r="K62" s="2">
        <f>TREND(Calibration!$A$2:$A$4,Calibration!$C$2:$C$4,E62)</f>
        <v>640.8879568431737</v>
      </c>
      <c r="L62" s="2">
        <f>TREND(Calibration!$A$2:$A$4,Calibration!$D$2:$D$4,G62)</f>
        <v>592.33014425917679</v>
      </c>
    </row>
    <row r="63" spans="1:12" x14ac:dyDescent="0.25">
      <c r="A63">
        <v>305127</v>
      </c>
      <c r="B63">
        <v>14.980999949999999</v>
      </c>
      <c r="C63">
        <v>0.31643999</v>
      </c>
      <c r="D63">
        <v>36.321998600000001</v>
      </c>
      <c r="E63">
        <v>0.27665001</v>
      </c>
      <c r="F63">
        <v>37.682998660000003</v>
      </c>
      <c r="G63">
        <v>0.83539998999999998</v>
      </c>
      <c r="H63">
        <v>32.494998930000001</v>
      </c>
      <c r="J63" s="2">
        <f>TREND(Calibration!$A$2:$A$4,Calibration!$B$2:$B$4,C63)</f>
        <v>375.71174628684389</v>
      </c>
      <c r="K63" s="2">
        <f>TREND(Calibration!$A$2:$A$4,Calibration!$C$2:$C$4,E63)</f>
        <v>643.38623251047352</v>
      </c>
      <c r="L63" s="2">
        <f>TREND(Calibration!$A$2:$A$4,Calibration!$D$2:$D$4,G63)</f>
        <v>604.94473053691763</v>
      </c>
    </row>
    <row r="64" spans="1:12" x14ac:dyDescent="0.25">
      <c r="A64">
        <v>310094</v>
      </c>
      <c r="B64">
        <v>15.04599953</v>
      </c>
      <c r="C64">
        <v>0.31334999000000002</v>
      </c>
      <c r="D64">
        <v>36.29700089</v>
      </c>
      <c r="E64">
        <v>0.27740999999999999</v>
      </c>
      <c r="F64">
        <v>37.648998259999999</v>
      </c>
      <c r="G64">
        <v>0.82679999000000004</v>
      </c>
      <c r="H64">
        <v>32.437999730000001</v>
      </c>
      <c r="J64" s="2">
        <f>TREND(Calibration!$A$2:$A$4,Calibration!$B$2:$B$4,C64)</f>
        <v>362.0462068215113</v>
      </c>
      <c r="K64" s="2">
        <f>TREND(Calibration!$A$2:$A$4,Calibration!$C$2:$C$4,E64)</f>
        <v>649.31918833945724</v>
      </c>
      <c r="L64" s="2">
        <f>TREND(Calibration!$A$2:$A$4,Calibration!$D$2:$D$4,G64)</f>
        <v>598.85003593677925</v>
      </c>
    </row>
    <row r="65" spans="1:12" x14ac:dyDescent="0.25">
      <c r="A65">
        <v>315087</v>
      </c>
      <c r="B65">
        <v>15.071999549999999</v>
      </c>
      <c r="C65">
        <v>0.31444000999999999</v>
      </c>
      <c r="D65">
        <v>36.332000729999997</v>
      </c>
      <c r="E65">
        <v>0.27833000000000002</v>
      </c>
      <c r="F65">
        <v>37.625999450000002</v>
      </c>
      <c r="G65">
        <v>0.82789999000000003</v>
      </c>
      <c r="H65">
        <v>32.507999419999997</v>
      </c>
      <c r="J65" s="2">
        <f>TREND(Calibration!$A$2:$A$4,Calibration!$B$2:$B$4,C65)</f>
        <v>366.86682537426259</v>
      </c>
      <c r="K65" s="2">
        <f>TREND(Calibration!$A$2:$A$4,Calibration!$C$2:$C$4,E65)</f>
        <v>656.50128200209133</v>
      </c>
      <c r="L65" s="2">
        <f>TREND(Calibration!$A$2:$A$4,Calibration!$D$2:$D$4,G65)</f>
        <v>599.62958989726212</v>
      </c>
    </row>
    <row r="66" spans="1:12" x14ac:dyDescent="0.25">
      <c r="A66">
        <v>320087</v>
      </c>
      <c r="B66">
        <v>15.006999970000001</v>
      </c>
      <c r="C66">
        <v>0.30935001000000001</v>
      </c>
      <c r="D66">
        <v>36.293998719999998</v>
      </c>
      <c r="E66">
        <v>0.27871001000000001</v>
      </c>
      <c r="F66">
        <v>37.630001069999999</v>
      </c>
      <c r="G66">
        <v>0.82789999000000003</v>
      </c>
      <c r="H66">
        <v>32.523998259999999</v>
      </c>
      <c r="J66" s="2">
        <f>TREND(Calibration!$A$2:$A$4,Calibration!$B$2:$B$4,C66)</f>
        <v>344.356276546255</v>
      </c>
      <c r="K66" s="2">
        <f>TREND(Calibration!$A$2:$A$4,Calibration!$C$2:$C$4,E66)</f>
        <v>659.46787701593644</v>
      </c>
      <c r="L66" s="2">
        <f>TREND(Calibration!$A$2:$A$4,Calibration!$D$2:$D$4,G66)</f>
        <v>599.62958989726212</v>
      </c>
    </row>
    <row r="67" spans="1:12" x14ac:dyDescent="0.25">
      <c r="A67">
        <v>325087</v>
      </c>
      <c r="B67">
        <v>14.946000099999999</v>
      </c>
      <c r="C67">
        <v>0.31384000000000001</v>
      </c>
      <c r="D67">
        <v>36.316001890000003</v>
      </c>
      <c r="E67">
        <v>0.27929999999999999</v>
      </c>
      <c r="F67">
        <v>37.664001460000001</v>
      </c>
      <c r="G67">
        <v>0.82569999000000005</v>
      </c>
      <c r="H67">
        <v>32.562999730000001</v>
      </c>
      <c r="J67" s="2">
        <f>TREND(Calibration!$A$2:$A$4,Calibration!$B$2:$B$4,C67)</f>
        <v>364.21327834041335</v>
      </c>
      <c r="K67" s="2">
        <f>TREND(Calibration!$A$2:$A$4,Calibration!$C$2:$C$4,E67)</f>
        <v>664.07370684204193</v>
      </c>
      <c r="L67" s="2">
        <f>TREND(Calibration!$A$2:$A$4,Calibration!$D$2:$D$4,G67)</f>
        <v>598.07048197629649</v>
      </c>
    </row>
    <row r="68" spans="1:12" x14ac:dyDescent="0.25">
      <c r="A68">
        <v>330088</v>
      </c>
      <c r="B68">
        <v>14.819000239999999</v>
      </c>
      <c r="C68">
        <v>0.31352001000000002</v>
      </c>
      <c r="D68">
        <v>36.338001249999998</v>
      </c>
      <c r="E68">
        <v>0.27957000999999998</v>
      </c>
      <c r="F68">
        <v>37.680000309999997</v>
      </c>
      <c r="G68">
        <v>0.83329998999999999</v>
      </c>
      <c r="H68">
        <v>32.47900009</v>
      </c>
      <c r="J68" s="2">
        <f>TREND(Calibration!$A$2:$A$4,Calibration!$B$2:$B$4,C68)</f>
        <v>362.79812106743225</v>
      </c>
      <c r="K68" s="2">
        <f>TREND(Calibration!$A$2:$A$4,Calibration!$C$2:$C$4,E68)</f>
        <v>666.18157326578944</v>
      </c>
      <c r="L68" s="2">
        <f>TREND(Calibration!$A$2:$A$4,Calibration!$D$2:$D$4,G68)</f>
        <v>603.45649115781407</v>
      </c>
    </row>
    <row r="69" spans="1:12" x14ac:dyDescent="0.25">
      <c r="A69">
        <v>335094</v>
      </c>
      <c r="B69">
        <v>14.76399994</v>
      </c>
      <c r="C69">
        <v>0.31319001000000002</v>
      </c>
      <c r="D69">
        <v>36.319000240000001</v>
      </c>
      <c r="E69">
        <v>0.27827001000000001</v>
      </c>
      <c r="F69">
        <v>37.664001460000001</v>
      </c>
      <c r="G69">
        <v>0.83329998999999999</v>
      </c>
      <c r="H69">
        <v>32.457000729999997</v>
      </c>
      <c r="J69" s="2">
        <f>TREND(Calibration!$A$2:$A$4,Calibration!$B$2:$B$4,C69)</f>
        <v>361.33869452259091</v>
      </c>
      <c r="K69" s="2">
        <f>TREND(Calibration!$A$2:$A$4,Calibration!$C$2:$C$4,E69)</f>
        <v>656.03296265554604</v>
      </c>
      <c r="L69" s="2">
        <f>TREND(Calibration!$A$2:$A$4,Calibration!$D$2:$D$4,G69)</f>
        <v>603.45649115781407</v>
      </c>
    </row>
    <row r="70" spans="1:12" x14ac:dyDescent="0.25">
      <c r="A70">
        <v>340098</v>
      </c>
      <c r="B70">
        <v>14.774000170000001</v>
      </c>
      <c r="C70">
        <v>0.31297999999999998</v>
      </c>
      <c r="D70">
        <v>36.305999759999999</v>
      </c>
      <c r="E70">
        <v>0.27800000000000002</v>
      </c>
      <c r="F70">
        <v>37.687000269999999</v>
      </c>
      <c r="G70">
        <v>0.84140002999999997</v>
      </c>
      <c r="H70">
        <v>32.499000549999998</v>
      </c>
      <c r="J70" s="2">
        <f>TREND(Calibration!$A$2:$A$4,Calibration!$B$2:$B$4,C70)</f>
        <v>360.40992431446307</v>
      </c>
      <c r="K70" s="2">
        <f>TREND(Calibration!$A$2:$A$4,Calibration!$C$2:$C$4,E70)</f>
        <v>653.92509623179853</v>
      </c>
      <c r="L70" s="2">
        <f>TREND(Calibration!$A$2:$A$4,Calibration!$D$2:$D$4,G70)</f>
        <v>609.19687139605878</v>
      </c>
    </row>
    <row r="71" spans="1:12" x14ac:dyDescent="0.25">
      <c r="A71">
        <v>345103</v>
      </c>
      <c r="B71">
        <v>14.835000040000001</v>
      </c>
      <c r="C71">
        <v>0.31291999999999998</v>
      </c>
      <c r="D71">
        <v>36.316001890000003</v>
      </c>
      <c r="E71">
        <v>0.27800000000000002</v>
      </c>
      <c r="F71">
        <v>37.638999939999998</v>
      </c>
      <c r="G71">
        <v>0.83329998999999999</v>
      </c>
      <c r="H71">
        <v>32.553001399999999</v>
      </c>
      <c r="J71" s="2">
        <f>TREND(Calibration!$A$2:$A$4,Calibration!$B$2:$B$4,C71)</f>
        <v>360.14457403358278</v>
      </c>
      <c r="K71" s="2">
        <f>TREND(Calibration!$A$2:$A$4,Calibration!$C$2:$C$4,E71)</f>
        <v>653.92509623179853</v>
      </c>
      <c r="L71" s="2">
        <f>TREND(Calibration!$A$2:$A$4,Calibration!$D$2:$D$4,G71)</f>
        <v>603.45649115781407</v>
      </c>
    </row>
    <row r="72" spans="1:12" x14ac:dyDescent="0.25">
      <c r="A72">
        <v>350096</v>
      </c>
      <c r="B72">
        <v>14.95199966</v>
      </c>
      <c r="C72">
        <v>0.31270998999999999</v>
      </c>
      <c r="D72">
        <v>36.316001890000003</v>
      </c>
      <c r="E72">
        <v>0.27794998999999998</v>
      </c>
      <c r="F72">
        <v>37.673999790000003</v>
      </c>
      <c r="G72">
        <v>0.82999997999999997</v>
      </c>
      <c r="H72">
        <v>32.584999080000003</v>
      </c>
      <c r="J72" s="2">
        <f>TREND(Calibration!$A$2:$A$4,Calibration!$B$2:$B$4,C72)</f>
        <v>359.21580382545517</v>
      </c>
      <c r="K72" s="2">
        <f>TREND(Calibration!$A$2:$A$4,Calibration!$C$2:$C$4,E72)</f>
        <v>653.53468698824577</v>
      </c>
      <c r="L72" s="2">
        <f>TREND(Calibration!$A$2:$A$4,Calibration!$D$2:$D$4,G72)</f>
        <v>601.11782218951134</v>
      </c>
    </row>
    <row r="73" spans="1:12" x14ac:dyDescent="0.25">
      <c r="A73">
        <v>355088</v>
      </c>
      <c r="B73">
        <v>15.036000250000001</v>
      </c>
      <c r="C73">
        <v>0.31291999999999998</v>
      </c>
      <c r="D73">
        <v>36.347999569999999</v>
      </c>
      <c r="E73">
        <v>0.27735000999999998</v>
      </c>
      <c r="F73">
        <v>37.676998140000002</v>
      </c>
      <c r="G73">
        <v>0.82789999000000003</v>
      </c>
      <c r="H73">
        <v>32.483001710000003</v>
      </c>
      <c r="J73" s="2">
        <f>TREND(Calibration!$A$2:$A$4,Calibration!$B$2:$B$4,C73)</f>
        <v>360.14457403358278</v>
      </c>
      <c r="K73" s="2">
        <f>TREND(Calibration!$A$2:$A$4,Calibration!$C$2:$C$4,E73)</f>
        <v>648.85086899291196</v>
      </c>
      <c r="L73" s="2">
        <f>TREND(Calibration!$A$2:$A$4,Calibration!$D$2:$D$4,G73)</f>
        <v>599.62958989726212</v>
      </c>
    </row>
    <row r="74" spans="1:12" x14ac:dyDescent="0.25">
      <c r="A74">
        <v>360088</v>
      </c>
      <c r="B74">
        <v>15.10499954</v>
      </c>
      <c r="C74">
        <v>0.31378999000000002</v>
      </c>
      <c r="D74">
        <v>36.310001370000002</v>
      </c>
      <c r="E74">
        <v>0.27707999999999999</v>
      </c>
      <c r="F74">
        <v>37.630001069999999</v>
      </c>
      <c r="G74">
        <v>0.82840002000000001</v>
      </c>
      <c r="H74">
        <v>32.511001589999999</v>
      </c>
      <c r="J74" s="2">
        <f>TREND(Calibration!$A$2:$A$4,Calibration!$B$2:$B$4,C74)</f>
        <v>363.99210888129983</v>
      </c>
      <c r="K74" s="2">
        <f>TREND(Calibration!$A$2:$A$4,Calibration!$C$2:$C$4,E74)</f>
        <v>646.74300256916445</v>
      </c>
      <c r="L74" s="2">
        <f>TREND(Calibration!$A$2:$A$4,Calibration!$D$2:$D$4,G74)</f>
        <v>599.98395386713503</v>
      </c>
    </row>
    <row r="75" spans="1:12" x14ac:dyDescent="0.25">
      <c r="A75">
        <v>365088</v>
      </c>
      <c r="B75">
        <v>15.02999973</v>
      </c>
      <c r="C75">
        <v>0.31373000000000001</v>
      </c>
      <c r="D75">
        <v>36.325000760000002</v>
      </c>
      <c r="E75">
        <v>0.27735000999999998</v>
      </c>
      <c r="F75">
        <v>37.641998289999997</v>
      </c>
      <c r="G75">
        <v>0.81819998999999999</v>
      </c>
      <c r="H75">
        <v>32.47900009</v>
      </c>
      <c r="J75" s="2">
        <f>TREND(Calibration!$A$2:$A$4,Calibration!$B$2:$B$4,C75)</f>
        <v>363.72680282546617</v>
      </c>
      <c r="K75" s="2">
        <f>TREND(Calibration!$A$2:$A$4,Calibration!$C$2:$C$4,E75)</f>
        <v>648.85086899291196</v>
      </c>
      <c r="L75" s="2">
        <f>TREND(Calibration!$A$2:$A$4,Calibration!$D$2:$D$4,G75)</f>
        <v>592.75534133664087</v>
      </c>
    </row>
    <row r="76" spans="1:12" x14ac:dyDescent="0.25">
      <c r="A76">
        <v>370088</v>
      </c>
      <c r="B76">
        <v>14.93900013</v>
      </c>
      <c r="C76">
        <v>0.31389001</v>
      </c>
      <c r="D76">
        <v>36.338001249999998</v>
      </c>
      <c r="E76">
        <v>0.27761998999999998</v>
      </c>
      <c r="F76">
        <v>37.638999939999998</v>
      </c>
      <c r="G76">
        <v>0.81919998000000005</v>
      </c>
      <c r="H76">
        <v>32.523998259999999</v>
      </c>
      <c r="J76" s="2">
        <f>TREND(Calibration!$A$2:$A$4,Calibration!$B$2:$B$4,C76)</f>
        <v>364.43444779952711</v>
      </c>
      <c r="K76" s="2">
        <f>TREND(Calibration!$A$2:$A$4,Calibration!$C$2:$C$4,E76)</f>
        <v>650.95850121795343</v>
      </c>
      <c r="L76" s="2">
        <f>TREND(Calibration!$A$2:$A$4,Calibration!$D$2:$D$4,G76)</f>
        <v>593.46401966840745</v>
      </c>
    </row>
    <row r="77" spans="1:12" x14ac:dyDescent="0.25">
      <c r="A77">
        <v>375088</v>
      </c>
      <c r="B77">
        <v>14.87699986</v>
      </c>
      <c r="C77">
        <v>0.31291999999999998</v>
      </c>
      <c r="D77">
        <v>36.332000729999997</v>
      </c>
      <c r="E77">
        <v>0.27833000000000002</v>
      </c>
      <c r="F77">
        <v>37.636001589999999</v>
      </c>
      <c r="G77">
        <v>0.82029998000000004</v>
      </c>
      <c r="H77">
        <v>32.499000549999998</v>
      </c>
      <c r="J77" s="2">
        <f>TREND(Calibration!$A$2:$A$4,Calibration!$B$2:$B$4,C77)</f>
        <v>360.14457403358278</v>
      </c>
      <c r="K77" s="2">
        <f>TREND(Calibration!$A$2:$A$4,Calibration!$C$2:$C$4,E77)</f>
        <v>656.50128200209133</v>
      </c>
      <c r="L77" s="2">
        <f>TREND(Calibration!$A$2:$A$4,Calibration!$D$2:$D$4,G77)</f>
        <v>594.24357362889032</v>
      </c>
    </row>
    <row r="78" spans="1:12" x14ac:dyDescent="0.25">
      <c r="A78">
        <v>380098</v>
      </c>
      <c r="B78">
        <v>14.894000050000001</v>
      </c>
      <c r="C78">
        <v>0.31264999999999998</v>
      </c>
      <c r="D78">
        <v>36.321998600000001</v>
      </c>
      <c r="E78">
        <v>0.27903</v>
      </c>
      <c r="F78">
        <v>37.722000119999997</v>
      </c>
      <c r="G78">
        <v>0.83979999999999999</v>
      </c>
      <c r="H78">
        <v>32.518001560000002</v>
      </c>
      <c r="J78" s="2">
        <f>TREND(Calibration!$A$2:$A$4,Calibration!$B$2:$B$4,C78)</f>
        <v>358.95049776962173</v>
      </c>
      <c r="K78" s="2">
        <f>TREND(Calibration!$A$2:$A$4,Calibration!$C$2:$C$4,E78)</f>
        <v>661.96591848452977</v>
      </c>
      <c r="L78" s="2">
        <f>TREND(Calibration!$A$2:$A$4,Calibration!$D$2:$D$4,G78)</f>
        <v>608.062953465703</v>
      </c>
    </row>
    <row r="79" spans="1:12" x14ac:dyDescent="0.25">
      <c r="A79">
        <v>385112</v>
      </c>
      <c r="B79">
        <v>14.815999980000001</v>
      </c>
      <c r="C79">
        <v>0.31173000000000001</v>
      </c>
      <c r="D79">
        <v>36.316001890000003</v>
      </c>
      <c r="E79">
        <v>0.27897999000000001</v>
      </c>
      <c r="F79">
        <v>37.673999790000003</v>
      </c>
      <c r="G79">
        <v>0.83270001000000005</v>
      </c>
      <c r="H79">
        <v>32.483001710000003</v>
      </c>
      <c r="J79" s="2">
        <f>TREND(Calibration!$A$2:$A$4,Calibration!$B$2:$B$4,C79)</f>
        <v>354.88179346279139</v>
      </c>
      <c r="K79" s="2">
        <f>TREND(Calibration!$A$2:$A$4,Calibration!$C$2:$C$4,E79)</f>
        <v>661.57550924097745</v>
      </c>
      <c r="L79" s="2">
        <f>TREND(Calibration!$A$2:$A$4,Calibration!$D$2:$D$4,G79)</f>
        <v>603.03129408034999</v>
      </c>
    </row>
    <row r="80" spans="1:12" x14ac:dyDescent="0.25">
      <c r="A80">
        <v>390088</v>
      </c>
      <c r="B80">
        <v>14.79300022</v>
      </c>
      <c r="C80">
        <v>0.31075998999999999</v>
      </c>
      <c r="D80">
        <v>36.328998570000003</v>
      </c>
      <c r="E80">
        <v>0.27864999000000001</v>
      </c>
      <c r="F80">
        <v>37.617000580000003</v>
      </c>
      <c r="G80">
        <v>0.82139998999999997</v>
      </c>
      <c r="H80">
        <v>32.492000580000003</v>
      </c>
      <c r="J80" s="2">
        <f>TREND(Calibration!$A$2:$A$4,Calibration!$B$2:$B$4,C80)</f>
        <v>350.59191969684707</v>
      </c>
      <c r="K80" s="2">
        <f>TREND(Calibration!$A$2:$A$4,Calibration!$C$2:$C$4,E80)</f>
        <v>658.99932347068511</v>
      </c>
      <c r="L80" s="2">
        <f>TREND(Calibration!$A$2:$A$4,Calibration!$D$2:$D$4,G80)</f>
        <v>595.02313467622719</v>
      </c>
    </row>
    <row r="81" spans="1:12" x14ac:dyDescent="0.25">
      <c r="A81">
        <v>395123</v>
      </c>
      <c r="B81">
        <v>14.838999749999999</v>
      </c>
      <c r="C81">
        <v>0.31005999000000001</v>
      </c>
      <c r="D81">
        <v>36.334999080000003</v>
      </c>
      <c r="E81">
        <v>0.27822000000000002</v>
      </c>
      <c r="F81">
        <v>37.630001069999999</v>
      </c>
      <c r="G81">
        <v>0.81980001999999996</v>
      </c>
      <c r="H81">
        <v>32.486000060000002</v>
      </c>
      <c r="J81" s="2">
        <f>TREND(Calibration!$A$2:$A$4,Calibration!$B$2:$B$4,C81)</f>
        <v>347.49616641991088</v>
      </c>
      <c r="K81" s="2">
        <f>TREND(Calibration!$A$2:$A$4,Calibration!$C$2:$C$4,E81)</f>
        <v>655.64255341199373</v>
      </c>
      <c r="L81" s="2">
        <f>TREND(Calibration!$A$2:$A$4,Calibration!$D$2:$D$4,G81)</f>
        <v>593.88925926699653</v>
      </c>
    </row>
    <row r="82" spans="1:12" x14ac:dyDescent="0.25">
      <c r="A82">
        <v>400089</v>
      </c>
      <c r="B82">
        <v>14.91300011</v>
      </c>
      <c r="C82">
        <v>0.31011</v>
      </c>
      <c r="D82">
        <v>36.347999569999999</v>
      </c>
      <c r="E82">
        <v>0.27929999999999999</v>
      </c>
      <c r="F82">
        <v>37.632999419999997</v>
      </c>
      <c r="G82">
        <v>0.81919998000000005</v>
      </c>
      <c r="H82">
        <v>32.488998410000001</v>
      </c>
      <c r="J82" s="2">
        <f>TREND(Calibration!$A$2:$A$4,Calibration!$B$2:$B$4,C82)</f>
        <v>347.71733587902463</v>
      </c>
      <c r="K82" s="2">
        <f>TREND(Calibration!$A$2:$A$4,Calibration!$C$2:$C$4,E82)</f>
        <v>664.07370684204193</v>
      </c>
      <c r="L82" s="2">
        <f>TREND(Calibration!$A$2:$A$4,Calibration!$D$2:$D$4,G82)</f>
        <v>593.46401966840745</v>
      </c>
    </row>
    <row r="83" spans="1:12" x14ac:dyDescent="0.25">
      <c r="A83">
        <v>405094</v>
      </c>
      <c r="B83">
        <v>15.08199978</v>
      </c>
      <c r="C83">
        <v>0.30914000000000003</v>
      </c>
      <c r="D83">
        <v>36.325000760000002</v>
      </c>
      <c r="E83">
        <v>0.27903</v>
      </c>
      <c r="F83">
        <v>37.689998629999998</v>
      </c>
      <c r="G83">
        <v>0.83060001999999999</v>
      </c>
      <c r="H83">
        <v>32.518001560000002</v>
      </c>
      <c r="J83" s="2">
        <f>TREND(Calibration!$A$2:$A$4,Calibration!$B$2:$B$4,C83)</f>
        <v>343.42750633812739</v>
      </c>
      <c r="K83" s="2">
        <f>TREND(Calibration!$A$2:$A$4,Calibration!$C$2:$C$4,E83)</f>
        <v>661.96591848452977</v>
      </c>
      <c r="L83" s="2">
        <f>TREND(Calibration!$A$2:$A$4,Calibration!$D$2:$D$4,G83)</f>
        <v>601.54306178810066</v>
      </c>
    </row>
    <row r="84" spans="1:12" x14ac:dyDescent="0.25">
      <c r="A84">
        <v>410094</v>
      </c>
      <c r="B84">
        <v>15.097999570000001</v>
      </c>
      <c r="C84">
        <v>0.31108001000000002</v>
      </c>
      <c r="D84">
        <v>36.35400009</v>
      </c>
      <c r="E84">
        <v>0.27833000000000002</v>
      </c>
      <c r="F84">
        <v>37.689998629999998</v>
      </c>
      <c r="G84">
        <v>0.82840002000000001</v>
      </c>
      <c r="H84">
        <v>32.476001740000001</v>
      </c>
      <c r="J84" s="2">
        <f>TREND(Calibration!$A$2:$A$4,Calibration!$B$2:$B$4,C84)</f>
        <v>352.00720964496873</v>
      </c>
      <c r="K84" s="2">
        <f>TREND(Calibration!$A$2:$A$4,Calibration!$C$2:$C$4,E84)</f>
        <v>656.50128200209133</v>
      </c>
      <c r="L84" s="2">
        <f>TREND(Calibration!$A$2:$A$4,Calibration!$D$2:$D$4,G84)</f>
        <v>599.98395386713503</v>
      </c>
    </row>
    <row r="85" spans="1:12" x14ac:dyDescent="0.25">
      <c r="A85">
        <v>415088</v>
      </c>
      <c r="B85">
        <v>15.04300022</v>
      </c>
      <c r="C85">
        <v>0.31189001</v>
      </c>
      <c r="D85">
        <v>36.338001249999998</v>
      </c>
      <c r="E85">
        <v>0.27805998999999998</v>
      </c>
      <c r="F85">
        <v>37.619998930000001</v>
      </c>
      <c r="G85">
        <v>0.81599997999999996</v>
      </c>
      <c r="H85">
        <v>32.536998750000002</v>
      </c>
      <c r="J85" s="2">
        <f>TREND(Calibration!$A$2:$A$4,Calibration!$B$2:$B$4,C85)</f>
        <v>355.58943843685211</v>
      </c>
      <c r="K85" s="2">
        <f>TREND(Calibration!$A$2:$A$4,Calibration!$C$2:$C$4,E85)</f>
        <v>654.39341557834337</v>
      </c>
      <c r="L85" s="2">
        <f>TREND(Calibration!$A$2:$A$4,Calibration!$D$2:$D$4,G85)</f>
        <v>591.19622632882101</v>
      </c>
    </row>
    <row r="86" spans="1:12" x14ac:dyDescent="0.25">
      <c r="A86">
        <v>420095</v>
      </c>
      <c r="B86">
        <v>14.946000099999999</v>
      </c>
      <c r="C86">
        <v>0.31200000999999999</v>
      </c>
      <c r="D86">
        <v>36.319000240000001</v>
      </c>
      <c r="E86">
        <v>0.27740999999999999</v>
      </c>
      <c r="F86">
        <v>37.648998259999999</v>
      </c>
      <c r="G86">
        <v>0.81760001000000004</v>
      </c>
      <c r="H86">
        <v>32.523998259999999</v>
      </c>
      <c r="J86" s="2">
        <f>TREND(Calibration!$A$2:$A$4,Calibration!$B$2:$B$4,C86)</f>
        <v>356.07591395179929</v>
      </c>
      <c r="K86" s="2">
        <f>TREND(Calibration!$A$2:$A$4,Calibration!$C$2:$C$4,E86)</f>
        <v>649.31918833945724</v>
      </c>
      <c r="L86" s="2">
        <f>TREND(Calibration!$A$2:$A$4,Calibration!$D$2:$D$4,G86)</f>
        <v>592.33014425917679</v>
      </c>
    </row>
    <row r="87" spans="1:12" x14ac:dyDescent="0.25">
      <c r="A87">
        <v>425088</v>
      </c>
      <c r="B87">
        <v>14.84500027</v>
      </c>
      <c r="C87">
        <v>0.31134999000000002</v>
      </c>
      <c r="D87">
        <v>36.344001769999998</v>
      </c>
      <c r="E87">
        <v>0.27702999</v>
      </c>
      <c r="F87">
        <v>37.641998289999997</v>
      </c>
      <c r="G87">
        <v>0.80839998000000002</v>
      </c>
      <c r="H87">
        <v>32.527000430000001</v>
      </c>
      <c r="J87" s="2">
        <f>TREND(Calibration!$A$2:$A$4,Calibration!$B$2:$B$4,C87)</f>
        <v>353.2011974588363</v>
      </c>
      <c r="K87" s="2">
        <f>TREND(Calibration!$A$2:$A$4,Calibration!$C$2:$C$4,E87)</f>
        <v>646.35259332561213</v>
      </c>
      <c r="L87" s="2">
        <f>TREND(Calibration!$A$2:$A$4,Calibration!$D$2:$D$4,G87)</f>
        <v>585.81021714730343</v>
      </c>
    </row>
    <row r="88" spans="1:12" x14ac:dyDescent="0.25">
      <c r="A88">
        <v>430088</v>
      </c>
      <c r="B88">
        <v>14.756999970000001</v>
      </c>
      <c r="C88">
        <v>0.31518998999999998</v>
      </c>
      <c r="D88">
        <v>36.35400009</v>
      </c>
      <c r="E88">
        <v>0.27638000000000001</v>
      </c>
      <c r="F88">
        <v>37.648998259999999</v>
      </c>
      <c r="G88">
        <v>0.81279999000000003</v>
      </c>
      <c r="H88">
        <v>32.571998600000001</v>
      </c>
      <c r="J88" s="2">
        <f>TREND(Calibration!$A$2:$A$4,Calibration!$B$2:$B$4,C88)</f>
        <v>370.18361543517199</v>
      </c>
      <c r="K88" s="2">
        <f>TREND(Calibration!$A$2:$A$4,Calibration!$C$2:$C$4,E88)</f>
        <v>641.27836608672601</v>
      </c>
      <c r="L88" s="2">
        <f>TREND(Calibration!$A$2:$A$4,Calibration!$D$2:$D$4,G88)</f>
        <v>588.92844007608892</v>
      </c>
    </row>
    <row r="89" spans="1:12" x14ac:dyDescent="0.25">
      <c r="A89">
        <v>435172</v>
      </c>
      <c r="B89">
        <v>14.692999840000001</v>
      </c>
      <c r="C89">
        <v>0.31459999</v>
      </c>
      <c r="D89">
        <v>36.328998570000003</v>
      </c>
      <c r="E89">
        <v>0.27605998999999998</v>
      </c>
      <c r="F89">
        <v>37.687000269999999</v>
      </c>
      <c r="G89">
        <v>0.80949998000000001</v>
      </c>
      <c r="H89">
        <v>32.472999569999999</v>
      </c>
      <c r="J89" s="2">
        <f>TREND(Calibration!$A$2:$A$4,Calibration!$B$2:$B$4,C89)</f>
        <v>367.57433767318298</v>
      </c>
      <c r="K89" s="2">
        <f>TREND(Calibration!$A$2:$A$4,Calibration!$C$2:$C$4,E89)</f>
        <v>638.78016848566108</v>
      </c>
      <c r="L89" s="2">
        <f>TREND(Calibration!$A$2:$A$4,Calibration!$D$2:$D$4,G89)</f>
        <v>586.58977110778619</v>
      </c>
    </row>
    <row r="90" spans="1:12" x14ac:dyDescent="0.25">
      <c r="A90">
        <v>440186</v>
      </c>
      <c r="B90">
        <v>14.70199966</v>
      </c>
      <c r="C90">
        <v>0.31464999999999999</v>
      </c>
      <c r="D90">
        <v>36.338001249999998</v>
      </c>
      <c r="E90">
        <v>0.27595001000000002</v>
      </c>
      <c r="F90">
        <v>37.652000430000001</v>
      </c>
      <c r="G90">
        <v>0.81440002</v>
      </c>
      <c r="H90">
        <v>32.571998600000001</v>
      </c>
      <c r="J90" s="2">
        <f>TREND(Calibration!$A$2:$A$4,Calibration!$B$2:$B$4,C90)</f>
        <v>367.79550713229673</v>
      </c>
      <c r="K90" s="2">
        <f>TREND(Calibration!$A$2:$A$4,Calibration!$C$2:$C$4,E90)</f>
        <v>637.92159602803463</v>
      </c>
      <c r="L90" s="2">
        <f>TREND(Calibration!$A$2:$A$4,Calibration!$D$2:$D$4,G90)</f>
        <v>590.06235800644458</v>
      </c>
    </row>
    <row r="91" spans="1:12" x14ac:dyDescent="0.25">
      <c r="A91">
        <v>445088</v>
      </c>
      <c r="B91">
        <v>14.74400043</v>
      </c>
      <c r="C91">
        <v>0.30908000000000002</v>
      </c>
      <c r="D91">
        <v>36.291000369999999</v>
      </c>
      <c r="E91">
        <v>0.27632999000000003</v>
      </c>
      <c r="F91">
        <v>37.65499878</v>
      </c>
      <c r="G91">
        <v>0.80250001000000004</v>
      </c>
      <c r="H91">
        <v>32.52099991</v>
      </c>
      <c r="J91" s="2">
        <f>TREND(Calibration!$A$2:$A$4,Calibration!$B$2:$B$4,C91)</f>
        <v>343.1621560572471</v>
      </c>
      <c r="K91" s="2">
        <f>TREND(Calibration!$A$2:$A$4,Calibration!$C$2:$C$4,E91)</f>
        <v>640.8879568431737</v>
      </c>
      <c r="L91" s="2">
        <f>TREND(Calibration!$A$2:$A$4,Calibration!$D$2:$D$4,G91)</f>
        <v>581.62899443800359</v>
      </c>
    </row>
    <row r="92" spans="1:12" x14ac:dyDescent="0.25">
      <c r="A92">
        <v>450096</v>
      </c>
      <c r="B92">
        <v>14.809000019999999</v>
      </c>
      <c r="C92">
        <v>0.31102999999999997</v>
      </c>
      <c r="D92">
        <v>36.316001890000003</v>
      </c>
      <c r="E92">
        <v>0.27638000000000001</v>
      </c>
      <c r="F92">
        <v>37.673999790000003</v>
      </c>
      <c r="G92">
        <v>0.80739998999999996</v>
      </c>
      <c r="H92">
        <v>32.540000919999997</v>
      </c>
      <c r="J92" s="2">
        <f>TREND(Calibration!$A$2:$A$4,Calibration!$B$2:$B$4,C92)</f>
        <v>351.78604018585497</v>
      </c>
      <c r="K92" s="2">
        <f>TREND(Calibration!$A$2:$A$4,Calibration!$C$2:$C$4,E92)</f>
        <v>641.27836608672601</v>
      </c>
      <c r="L92" s="2">
        <f>TREND(Calibration!$A$2:$A$4,Calibration!$D$2:$D$4,G92)</f>
        <v>585.10153881553686</v>
      </c>
    </row>
    <row r="93" spans="1:12" x14ac:dyDescent="0.25">
      <c r="A93">
        <v>455088</v>
      </c>
      <c r="B93">
        <v>14.86100006</v>
      </c>
      <c r="C93">
        <v>0.30880999999999997</v>
      </c>
      <c r="D93">
        <v>36.316001890000003</v>
      </c>
      <c r="E93">
        <v>0.27627000000000002</v>
      </c>
      <c r="F93">
        <v>37.645000459999999</v>
      </c>
      <c r="G93">
        <v>0.79869997999999998</v>
      </c>
      <c r="H93">
        <v>32.530998230000002</v>
      </c>
      <c r="J93" s="2">
        <f>TREND(Calibration!$A$2:$A$4,Calibration!$B$2:$B$4,C93)</f>
        <v>341.96807979328582</v>
      </c>
      <c r="K93" s="2">
        <f>TREND(Calibration!$A$2:$A$4,Calibration!$C$2:$C$4,E93)</f>
        <v>640.41963749662841</v>
      </c>
      <c r="L93" s="2">
        <f>TREND(Calibration!$A$2:$A$4,Calibration!$D$2:$D$4,G93)</f>
        <v>578.93596858668218</v>
      </c>
    </row>
    <row r="94" spans="1:12" x14ac:dyDescent="0.25">
      <c r="A94">
        <v>460087</v>
      </c>
      <c r="B94">
        <v>14.946000099999999</v>
      </c>
      <c r="C94">
        <v>0.31291999999999998</v>
      </c>
      <c r="D94">
        <v>36.312999730000001</v>
      </c>
      <c r="E94">
        <v>0.27638000000000001</v>
      </c>
      <c r="F94">
        <v>37.652000430000001</v>
      </c>
      <c r="G94">
        <v>0.79869997999999998</v>
      </c>
      <c r="H94">
        <v>32.562999730000001</v>
      </c>
      <c r="J94" s="2">
        <f>TREND(Calibration!$A$2:$A$4,Calibration!$B$2:$B$4,C94)</f>
        <v>360.14457403358278</v>
      </c>
      <c r="K94" s="2">
        <f>TREND(Calibration!$A$2:$A$4,Calibration!$C$2:$C$4,E94)</f>
        <v>641.27836608672601</v>
      </c>
      <c r="L94" s="2">
        <f>TREND(Calibration!$A$2:$A$4,Calibration!$D$2:$D$4,G94)</f>
        <v>578.93596858668218</v>
      </c>
    </row>
    <row r="95" spans="1:12" x14ac:dyDescent="0.25">
      <c r="A95">
        <v>465089</v>
      </c>
      <c r="B95">
        <v>14.98799992</v>
      </c>
      <c r="C95">
        <v>0.31102999999999997</v>
      </c>
      <c r="D95">
        <v>36.325000760000002</v>
      </c>
      <c r="E95">
        <v>0.27502999</v>
      </c>
      <c r="F95">
        <v>37.652000430000001</v>
      </c>
      <c r="G95">
        <v>0.80409998000000005</v>
      </c>
      <c r="H95">
        <v>32.534000399999996</v>
      </c>
      <c r="J95" s="2">
        <f>TREND(Calibration!$A$2:$A$4,Calibration!$B$2:$B$4,C95)</f>
        <v>351.78604018585497</v>
      </c>
      <c r="K95" s="2">
        <f>TREND(Calibration!$A$2:$A$4,Calibration!$C$2:$C$4,E95)</f>
        <v>630.73934623292985</v>
      </c>
      <c r="L95" s="2">
        <f>TREND(Calibration!$A$2:$A$4,Calibration!$D$2:$D$4,G95)</f>
        <v>582.76286984723424</v>
      </c>
    </row>
    <row r="96" spans="1:12" x14ac:dyDescent="0.25">
      <c r="A96">
        <v>470087</v>
      </c>
      <c r="B96">
        <v>14.980999949999999</v>
      </c>
      <c r="C96">
        <v>0.30816999</v>
      </c>
      <c r="D96">
        <v>36.280998230000002</v>
      </c>
      <c r="E96">
        <v>0.27502999</v>
      </c>
      <c r="F96">
        <v>37.658000950000002</v>
      </c>
      <c r="G96">
        <v>0.80790001</v>
      </c>
      <c r="H96">
        <v>32.560001370000002</v>
      </c>
      <c r="J96" s="2">
        <f>TREND(Calibration!$A$2:$A$4,Calibration!$B$2:$B$4,C96)</f>
        <v>339.13763257218307</v>
      </c>
      <c r="K96" s="2">
        <f>TREND(Calibration!$A$2:$A$4,Calibration!$C$2:$C$4,E96)</f>
        <v>630.73934623292985</v>
      </c>
      <c r="L96" s="2">
        <f>TREND(Calibration!$A$2:$A$4,Calibration!$D$2:$D$4,G96)</f>
        <v>585.45589569855565</v>
      </c>
    </row>
    <row r="97" spans="1:12" x14ac:dyDescent="0.25">
      <c r="A97">
        <v>475087</v>
      </c>
      <c r="B97">
        <v>14.946000099999999</v>
      </c>
      <c r="C97">
        <v>0.31643999</v>
      </c>
      <c r="D97">
        <v>36.340999600000004</v>
      </c>
      <c r="E97">
        <v>0.27498001</v>
      </c>
      <c r="F97">
        <v>37.667999270000003</v>
      </c>
      <c r="G97">
        <v>0.81279999000000003</v>
      </c>
      <c r="H97">
        <v>32.569000240000001</v>
      </c>
      <c r="J97" s="2">
        <f>TREND(Calibration!$A$2:$A$4,Calibration!$B$2:$B$4,C97)</f>
        <v>375.71174628684389</v>
      </c>
      <c r="K97" s="2">
        <f>TREND(Calibration!$A$2:$A$4,Calibration!$C$2:$C$4,E97)</f>
        <v>630.34917118808357</v>
      </c>
      <c r="L97" s="2">
        <f>TREND(Calibration!$A$2:$A$4,Calibration!$D$2:$D$4,G97)</f>
        <v>588.92844007608892</v>
      </c>
    </row>
    <row r="98" spans="1:12" x14ac:dyDescent="0.25">
      <c r="A98">
        <v>480095</v>
      </c>
      <c r="B98">
        <v>14.88099957</v>
      </c>
      <c r="C98">
        <v>0.31362000000000001</v>
      </c>
      <c r="D98">
        <v>36.299999239999998</v>
      </c>
      <c r="E98">
        <v>0.27498001</v>
      </c>
      <c r="F98">
        <v>37.701999659999998</v>
      </c>
      <c r="G98">
        <v>0.82359998999999995</v>
      </c>
      <c r="H98">
        <v>32.591999049999998</v>
      </c>
      <c r="J98" s="2">
        <f>TREND(Calibration!$A$2:$A$4,Calibration!$B$2:$B$4,C98)</f>
        <v>363.24032731051921</v>
      </c>
      <c r="K98" s="2">
        <f>TREND(Calibration!$A$2:$A$4,Calibration!$C$2:$C$4,E98)</f>
        <v>630.34917118808357</v>
      </c>
      <c r="L98" s="2">
        <f>TREND(Calibration!$A$2:$A$4,Calibration!$D$2:$D$4,G98)</f>
        <v>596.58224259719282</v>
      </c>
    </row>
    <row r="99" spans="1:12" x14ac:dyDescent="0.25">
      <c r="A99">
        <v>485089</v>
      </c>
      <c r="B99">
        <v>14.74800014</v>
      </c>
      <c r="C99">
        <v>0.31264999999999998</v>
      </c>
      <c r="D99">
        <v>36.332000729999997</v>
      </c>
      <c r="E99">
        <v>0.27534999999999998</v>
      </c>
      <c r="F99">
        <v>37.671001429999997</v>
      </c>
      <c r="G99">
        <v>0.81760001000000004</v>
      </c>
      <c r="H99">
        <v>32.499000549999998</v>
      </c>
      <c r="J99" s="2">
        <f>TREND(Calibration!$A$2:$A$4,Calibration!$B$2:$B$4,C99)</f>
        <v>358.95049776962173</v>
      </c>
      <c r="K99" s="2">
        <f>TREND(Calibration!$A$2:$A$4,Calibration!$C$2:$C$4,E99)</f>
        <v>633.23754383399432</v>
      </c>
      <c r="L99" s="2">
        <f>TREND(Calibration!$A$2:$A$4,Calibration!$D$2:$D$4,G99)</f>
        <v>592.33014425917679</v>
      </c>
    </row>
    <row r="100" spans="1:12" x14ac:dyDescent="0.25">
      <c r="A100">
        <v>490087</v>
      </c>
      <c r="B100">
        <v>14.74400043</v>
      </c>
      <c r="C100">
        <v>0.31226999</v>
      </c>
      <c r="D100">
        <v>36.312999730000001</v>
      </c>
      <c r="E100">
        <v>0.27529999999999999</v>
      </c>
      <c r="F100">
        <v>37.6609993</v>
      </c>
      <c r="G100">
        <v>0.82029998000000004</v>
      </c>
      <c r="H100">
        <v>32.584999080000003</v>
      </c>
      <c r="J100" s="2">
        <f>TREND(Calibration!$A$2:$A$4,Calibration!$B$2:$B$4,C100)</f>
        <v>357.26990176566665</v>
      </c>
      <c r="K100" s="2">
        <f>TREND(Calibration!$A$2:$A$4,Calibration!$C$2:$C$4,E100)</f>
        <v>632.84721265667736</v>
      </c>
      <c r="L100" s="2">
        <f>TREND(Calibration!$A$2:$A$4,Calibration!$D$2:$D$4,G100)</f>
        <v>594.24357362889032</v>
      </c>
    </row>
    <row r="101" spans="1:12" x14ac:dyDescent="0.25">
      <c r="A101">
        <v>495087</v>
      </c>
      <c r="B101">
        <v>14.79599953</v>
      </c>
      <c r="C101">
        <v>0.31189001</v>
      </c>
      <c r="D101">
        <v>36.277999880000003</v>
      </c>
      <c r="E101">
        <v>0.27406001000000002</v>
      </c>
      <c r="F101">
        <v>37.641998289999997</v>
      </c>
      <c r="G101">
        <v>0.82789999000000003</v>
      </c>
      <c r="H101">
        <v>32.588001249999998</v>
      </c>
      <c r="J101" s="2">
        <f>TREND(Calibration!$A$2:$A$4,Calibration!$B$2:$B$4,C101)</f>
        <v>355.58943843685211</v>
      </c>
      <c r="K101" s="2">
        <f>TREND(Calibration!$A$2:$A$4,Calibration!$C$2:$C$4,E101)</f>
        <v>623.16707752544994</v>
      </c>
      <c r="L101" s="2">
        <f>TREND(Calibration!$A$2:$A$4,Calibration!$D$2:$D$4,G101)</f>
        <v>599.62958989726212</v>
      </c>
    </row>
    <row r="102" spans="1:12" x14ac:dyDescent="0.25">
      <c r="A102">
        <v>500087</v>
      </c>
      <c r="B102">
        <v>14.894000050000001</v>
      </c>
      <c r="C102">
        <v>0.31313999999999997</v>
      </c>
      <c r="D102">
        <v>36.299999239999998</v>
      </c>
      <c r="E102">
        <v>0.27367999999999998</v>
      </c>
      <c r="F102">
        <v>37.667999270000003</v>
      </c>
      <c r="G102">
        <v>0.82789999000000003</v>
      </c>
      <c r="H102">
        <v>32.601001740000001</v>
      </c>
      <c r="J102" s="2">
        <f>TREND(Calibration!$A$2:$A$4,Calibration!$B$2:$B$4,C102)</f>
        <v>361.11752506347693</v>
      </c>
      <c r="K102" s="2">
        <f>TREND(Calibration!$A$2:$A$4,Calibration!$C$2:$C$4,E102)</f>
        <v>620.20048251160438</v>
      </c>
      <c r="L102" s="2">
        <f>TREND(Calibration!$A$2:$A$4,Calibration!$D$2:$D$4,G102)</f>
        <v>599.62958989726212</v>
      </c>
    </row>
    <row r="103" spans="1:12" x14ac:dyDescent="0.25">
      <c r="A103">
        <v>505154</v>
      </c>
      <c r="B103">
        <v>14.958999629999999</v>
      </c>
      <c r="C103">
        <v>0.31373000000000001</v>
      </c>
      <c r="D103">
        <v>36.319000240000001</v>
      </c>
      <c r="E103">
        <v>0.27406001000000002</v>
      </c>
      <c r="F103">
        <v>37.65499878</v>
      </c>
      <c r="G103">
        <v>0.81760001000000004</v>
      </c>
      <c r="H103">
        <v>32.501998899999997</v>
      </c>
      <c r="J103" s="2">
        <f>TREND(Calibration!$A$2:$A$4,Calibration!$B$2:$B$4,C103)</f>
        <v>363.72680282546617</v>
      </c>
      <c r="K103" s="2">
        <f>TREND(Calibration!$A$2:$A$4,Calibration!$C$2:$C$4,E103)</f>
        <v>623.16707752544994</v>
      </c>
      <c r="L103" s="2">
        <f>TREND(Calibration!$A$2:$A$4,Calibration!$D$2:$D$4,G103)</f>
        <v>592.33014425917679</v>
      </c>
    </row>
    <row r="104" spans="1:12" x14ac:dyDescent="0.25">
      <c r="A104">
        <v>510095</v>
      </c>
      <c r="B104">
        <v>15.036000250000001</v>
      </c>
      <c r="C104">
        <v>0.31156999000000002</v>
      </c>
      <c r="D104">
        <v>36.344001769999998</v>
      </c>
      <c r="E104">
        <v>0.27395001000000002</v>
      </c>
      <c r="F104">
        <v>37.667999270000003</v>
      </c>
      <c r="G104">
        <v>0.82139998999999997</v>
      </c>
      <c r="H104">
        <v>32.486000060000002</v>
      </c>
      <c r="J104" s="2">
        <f>TREND(Calibration!$A$2:$A$4,Calibration!$B$2:$B$4,C104)</f>
        <v>354.17414848873045</v>
      </c>
      <c r="K104" s="2">
        <f>TREND(Calibration!$A$2:$A$4,Calibration!$C$2:$C$4,E104)</f>
        <v>622.30834893535234</v>
      </c>
      <c r="L104" s="2">
        <f>TREND(Calibration!$A$2:$A$4,Calibration!$D$2:$D$4,G104)</f>
        <v>595.02313467622719</v>
      </c>
    </row>
    <row r="105" spans="1:12" x14ac:dyDescent="0.25">
      <c r="A105">
        <v>515107</v>
      </c>
      <c r="B105">
        <v>15.04899979</v>
      </c>
      <c r="C105">
        <v>0.31226999</v>
      </c>
      <c r="D105">
        <v>36.319000240000001</v>
      </c>
      <c r="E105">
        <v>0.27329998999999999</v>
      </c>
      <c r="F105">
        <v>37.648998259999999</v>
      </c>
      <c r="G105">
        <v>0.81650001000000005</v>
      </c>
      <c r="H105">
        <v>32.553001399999999</v>
      </c>
      <c r="J105" s="2">
        <f>TREND(Calibration!$A$2:$A$4,Calibration!$B$2:$B$4,C105)</f>
        <v>357.26990176566665</v>
      </c>
      <c r="K105" s="2">
        <f>TREND(Calibration!$A$2:$A$4,Calibration!$C$2:$C$4,E105)</f>
        <v>617.23388749775972</v>
      </c>
      <c r="L105" s="2">
        <f>TREND(Calibration!$A$2:$A$4,Calibration!$D$2:$D$4,G105)</f>
        <v>591.55059029869403</v>
      </c>
    </row>
    <row r="106" spans="1:12" x14ac:dyDescent="0.25">
      <c r="A106">
        <v>520095</v>
      </c>
      <c r="B106">
        <v>15.010000229999999</v>
      </c>
      <c r="C106">
        <v>0.30849000999999998</v>
      </c>
      <c r="D106">
        <v>36.301998140000002</v>
      </c>
      <c r="E106">
        <v>0.27334999999999998</v>
      </c>
      <c r="F106">
        <v>37.703998570000003</v>
      </c>
      <c r="G106">
        <v>0.82410002000000004</v>
      </c>
      <c r="H106">
        <v>32.515998840000002</v>
      </c>
      <c r="J106" s="2">
        <f>TREND(Calibration!$A$2:$A$4,Calibration!$B$2:$B$4,C106)</f>
        <v>340.55292252030472</v>
      </c>
      <c r="K106" s="2">
        <f>TREND(Calibration!$A$2:$A$4,Calibration!$C$2:$C$4,E106)</f>
        <v>617.62429674131204</v>
      </c>
      <c r="L106" s="2">
        <f>TREND(Calibration!$A$2:$A$4,Calibration!$D$2:$D$4,G106)</f>
        <v>596.93660656706584</v>
      </c>
    </row>
    <row r="107" spans="1:12" x14ac:dyDescent="0.25">
      <c r="A107">
        <v>525088</v>
      </c>
      <c r="B107">
        <v>14.87100029</v>
      </c>
      <c r="C107">
        <v>0.31297999999999998</v>
      </c>
      <c r="D107">
        <v>36.289001460000001</v>
      </c>
      <c r="E107">
        <v>0.27271000000000001</v>
      </c>
      <c r="F107">
        <v>37.662998199999997</v>
      </c>
      <c r="G107">
        <v>0.81709999</v>
      </c>
      <c r="H107">
        <v>32.58000183</v>
      </c>
      <c r="J107" s="2">
        <f>TREND(Calibration!$A$2:$A$4,Calibration!$B$2:$B$4,C107)</f>
        <v>360.40992431446307</v>
      </c>
      <c r="K107" s="2">
        <f>TREND(Calibration!$A$2:$A$4,Calibration!$C$2:$C$4,E107)</f>
        <v>612.62805767165378</v>
      </c>
      <c r="L107" s="2">
        <f>TREND(Calibration!$A$2:$A$4,Calibration!$D$2:$D$4,G107)</f>
        <v>591.975787376158</v>
      </c>
    </row>
    <row r="108" spans="1:12" x14ac:dyDescent="0.25">
      <c r="A108">
        <v>530087</v>
      </c>
      <c r="B108">
        <v>14.786000250000001</v>
      </c>
      <c r="C108">
        <v>0.30908000000000002</v>
      </c>
      <c r="D108">
        <v>36.307998660000003</v>
      </c>
      <c r="E108">
        <v>0.27173001000000002</v>
      </c>
      <c r="F108">
        <v>37.713001249999998</v>
      </c>
      <c r="G108">
        <v>0.82520002000000003</v>
      </c>
      <c r="H108">
        <v>32.557998660000003</v>
      </c>
      <c r="J108" s="2">
        <f>TREND(Calibration!$A$2:$A$4,Calibration!$B$2:$B$4,C108)</f>
        <v>343.1621560572471</v>
      </c>
      <c r="K108" s="2">
        <f>TREND(Calibration!$A$2:$A$4,Calibration!$C$2:$C$4,E108)</f>
        <v>604.97764466247486</v>
      </c>
      <c r="L108" s="2">
        <f>TREND(Calibration!$A$2:$A$4,Calibration!$D$2:$D$4,G108)</f>
        <v>597.7161605275486</v>
      </c>
    </row>
    <row r="109" spans="1:12" x14ac:dyDescent="0.25">
      <c r="A109">
        <v>535088</v>
      </c>
      <c r="B109">
        <v>14.70199966</v>
      </c>
      <c r="C109">
        <v>0.30919001000000002</v>
      </c>
      <c r="D109">
        <v>36.312000269999999</v>
      </c>
      <c r="E109">
        <v>0.27162001000000002</v>
      </c>
      <c r="F109">
        <v>37.713001249999998</v>
      </c>
      <c r="G109">
        <v>0.82410002000000004</v>
      </c>
      <c r="H109">
        <v>32.561000819999997</v>
      </c>
      <c r="J109" s="2">
        <f>TREND(Calibration!$A$2:$A$4,Calibration!$B$2:$B$4,C109)</f>
        <v>343.64867579724091</v>
      </c>
      <c r="K109" s="2">
        <f>TREND(Calibration!$A$2:$A$4,Calibration!$C$2:$C$4,E109)</f>
        <v>604.11891607237771</v>
      </c>
      <c r="L109" s="2">
        <f>TREND(Calibration!$A$2:$A$4,Calibration!$D$2:$D$4,G109)</f>
        <v>596.93660656706584</v>
      </c>
    </row>
    <row r="110" spans="1:12" x14ac:dyDescent="0.25">
      <c r="A110">
        <v>540089</v>
      </c>
      <c r="B110">
        <v>14.708999629999999</v>
      </c>
      <c r="C110">
        <v>0.30903000000000003</v>
      </c>
      <c r="D110">
        <v>36.29700089</v>
      </c>
      <c r="E110">
        <v>0.27237999000000002</v>
      </c>
      <c r="F110">
        <v>37.687000269999999</v>
      </c>
      <c r="G110">
        <v>0.82459998000000001</v>
      </c>
      <c r="H110">
        <v>32.562999730000001</v>
      </c>
      <c r="J110" s="2">
        <f>TREND(Calibration!$A$2:$A$4,Calibration!$B$2:$B$4,C110)</f>
        <v>342.9410308231802</v>
      </c>
      <c r="K110" s="2">
        <f>TREND(Calibration!$A$2:$A$4,Calibration!$C$2:$C$4,E110)</f>
        <v>610.05179383512564</v>
      </c>
      <c r="L110" s="2">
        <f>TREND(Calibration!$A$2:$A$4,Calibration!$D$2:$D$4,G110)</f>
        <v>597.29092092895939</v>
      </c>
    </row>
    <row r="111" spans="1:12" x14ac:dyDescent="0.25">
      <c r="A111">
        <v>545243</v>
      </c>
      <c r="B111">
        <v>14.7670002</v>
      </c>
      <c r="C111">
        <v>0.31102999999999997</v>
      </c>
      <c r="D111">
        <v>36.291000369999999</v>
      </c>
      <c r="E111">
        <v>0.27271000000000001</v>
      </c>
      <c r="F111">
        <v>37.658000950000002</v>
      </c>
      <c r="G111">
        <v>0.82139998999999997</v>
      </c>
      <c r="H111">
        <v>32.597999569999999</v>
      </c>
      <c r="J111" s="2">
        <f>TREND(Calibration!$A$2:$A$4,Calibration!$B$2:$B$4,C111)</f>
        <v>351.78604018585497</v>
      </c>
      <c r="K111" s="2">
        <f>TREND(Calibration!$A$2:$A$4,Calibration!$C$2:$C$4,E111)</f>
        <v>612.62805767165378</v>
      </c>
      <c r="L111" s="2">
        <f>TREND(Calibration!$A$2:$A$4,Calibration!$D$2:$D$4,G111)</f>
        <v>595.02313467622719</v>
      </c>
    </row>
    <row r="112" spans="1:12" x14ac:dyDescent="0.25">
      <c r="A112">
        <v>550170</v>
      </c>
      <c r="B112">
        <v>14.87699986</v>
      </c>
      <c r="C112">
        <v>0.30908000000000002</v>
      </c>
      <c r="D112">
        <v>36.291000369999999</v>
      </c>
      <c r="E112">
        <v>0.27303000999999999</v>
      </c>
      <c r="F112">
        <v>37.712001800000003</v>
      </c>
      <c r="G112">
        <v>0.82630002000000002</v>
      </c>
      <c r="H112">
        <v>32.588001249999998</v>
      </c>
      <c r="J112" s="2">
        <f>TREND(Calibration!$A$2:$A$4,Calibration!$B$2:$B$4,C112)</f>
        <v>343.1621560572471</v>
      </c>
      <c r="K112" s="2">
        <f>TREND(Calibration!$A$2:$A$4,Calibration!$C$2:$C$4,E112)</f>
        <v>615.12625527271825</v>
      </c>
      <c r="L112" s="2">
        <f>TREND(Calibration!$A$2:$A$4,Calibration!$D$2:$D$4,G112)</f>
        <v>598.49571448803147</v>
      </c>
    </row>
    <row r="113" spans="1:12" x14ac:dyDescent="0.25">
      <c r="A113">
        <v>555095</v>
      </c>
      <c r="B113">
        <v>14.975000380000001</v>
      </c>
      <c r="C113">
        <v>0.31264999999999998</v>
      </c>
      <c r="D113">
        <v>36.310001370000002</v>
      </c>
      <c r="E113">
        <v>0.27395001000000002</v>
      </c>
      <c r="F113">
        <v>37.6609993</v>
      </c>
      <c r="G113">
        <v>0.81980001999999996</v>
      </c>
      <c r="H113">
        <v>32.582000729999997</v>
      </c>
      <c r="J113" s="2">
        <f>TREND(Calibration!$A$2:$A$4,Calibration!$B$2:$B$4,C113)</f>
        <v>358.95049776962173</v>
      </c>
      <c r="K113" s="2">
        <f>TREND(Calibration!$A$2:$A$4,Calibration!$C$2:$C$4,E113)</f>
        <v>622.30834893535234</v>
      </c>
      <c r="L113" s="2">
        <f>TREND(Calibration!$A$2:$A$4,Calibration!$D$2:$D$4,G113)</f>
        <v>593.88925926699653</v>
      </c>
    </row>
    <row r="114" spans="1:12" x14ac:dyDescent="0.25">
      <c r="A114">
        <v>560095</v>
      </c>
      <c r="B114">
        <v>15.08100033</v>
      </c>
      <c r="C114">
        <v>0.30914000000000003</v>
      </c>
      <c r="D114">
        <v>36.289001460000001</v>
      </c>
      <c r="E114">
        <v>0.27432999000000002</v>
      </c>
      <c r="F114">
        <v>37.707000729999997</v>
      </c>
      <c r="G114">
        <v>0.81650001000000005</v>
      </c>
      <c r="H114">
        <v>32.622001650000001</v>
      </c>
      <c r="J114" s="2">
        <f>TREND(Calibration!$A$2:$A$4,Calibration!$B$2:$B$4,C114)</f>
        <v>343.42750633812739</v>
      </c>
      <c r="K114" s="2">
        <f>TREND(Calibration!$A$2:$A$4,Calibration!$C$2:$C$4,E114)</f>
        <v>625.27470975049096</v>
      </c>
      <c r="L114" s="2">
        <f>TREND(Calibration!$A$2:$A$4,Calibration!$D$2:$D$4,G114)</f>
        <v>591.55059029869403</v>
      </c>
    </row>
    <row r="115" spans="1:12" x14ac:dyDescent="0.25">
      <c r="A115">
        <v>565088</v>
      </c>
      <c r="B115">
        <v>15.010000229999999</v>
      </c>
      <c r="C115">
        <v>0.30919001000000002</v>
      </c>
      <c r="D115">
        <v>36.361999509999997</v>
      </c>
      <c r="E115">
        <v>0.27534999999999998</v>
      </c>
      <c r="F115">
        <v>37.698001859999998</v>
      </c>
      <c r="G115">
        <v>0.81760001000000004</v>
      </c>
      <c r="H115">
        <v>32.509998320000001</v>
      </c>
      <c r="J115" s="2">
        <f>TREND(Calibration!$A$2:$A$4,Calibration!$B$2:$B$4,C115)</f>
        <v>343.64867579724091</v>
      </c>
      <c r="K115" s="2">
        <f>TREND(Calibration!$A$2:$A$4,Calibration!$C$2:$C$4,E115)</f>
        <v>633.23754383399432</v>
      </c>
      <c r="L115" s="2">
        <f>TREND(Calibration!$A$2:$A$4,Calibration!$D$2:$D$4,G115)</f>
        <v>592.33014425917679</v>
      </c>
    </row>
    <row r="116" spans="1:12" x14ac:dyDescent="0.25">
      <c r="A116">
        <v>570095</v>
      </c>
      <c r="B116">
        <v>14.92300034</v>
      </c>
      <c r="C116">
        <v>0.31005999000000001</v>
      </c>
      <c r="D116">
        <v>36.314998629999998</v>
      </c>
      <c r="E116">
        <v>0.27671000000000001</v>
      </c>
      <c r="F116">
        <v>37.681999210000001</v>
      </c>
      <c r="G116">
        <v>0.82190001000000001</v>
      </c>
      <c r="H116">
        <v>32.58000183</v>
      </c>
      <c r="J116" s="2">
        <f>TREND(Calibration!$A$2:$A$4,Calibration!$B$2:$B$4,C116)</f>
        <v>347.49616641991088</v>
      </c>
      <c r="K116" s="2">
        <f>TREND(Calibration!$A$2:$A$4,Calibration!$C$2:$C$4,E116)</f>
        <v>643.85455185701835</v>
      </c>
      <c r="L116" s="2">
        <f>TREND(Calibration!$A$2:$A$4,Calibration!$D$2:$D$4,G116)</f>
        <v>595.37749155924598</v>
      </c>
    </row>
    <row r="117" spans="1:12" x14ac:dyDescent="0.25">
      <c r="A117">
        <v>575095</v>
      </c>
      <c r="B117">
        <v>14.81499958</v>
      </c>
      <c r="C117">
        <v>0.31200000999999999</v>
      </c>
      <c r="D117">
        <v>36.326000209999997</v>
      </c>
      <c r="E117">
        <v>0.27735000999999998</v>
      </c>
      <c r="F117">
        <v>37.712001800000003</v>
      </c>
      <c r="G117">
        <v>0.81980001999999996</v>
      </c>
      <c r="H117">
        <v>32.571998600000001</v>
      </c>
      <c r="J117" s="2">
        <f>TREND(Calibration!$A$2:$A$4,Calibration!$B$2:$B$4,C117)</f>
        <v>356.07591395179929</v>
      </c>
      <c r="K117" s="2">
        <f>TREND(Calibration!$A$2:$A$4,Calibration!$C$2:$C$4,E117)</f>
        <v>648.85086899291196</v>
      </c>
      <c r="L117" s="2">
        <f>TREND(Calibration!$A$2:$A$4,Calibration!$D$2:$D$4,G117)</f>
        <v>593.88925926699653</v>
      </c>
    </row>
    <row r="118" spans="1:12" x14ac:dyDescent="0.25">
      <c r="A118">
        <v>580088</v>
      </c>
      <c r="B118">
        <v>14.708000180000001</v>
      </c>
      <c r="C118">
        <v>0.31005999000000001</v>
      </c>
      <c r="D118">
        <v>36.337001800000003</v>
      </c>
      <c r="E118">
        <v>0.27864999000000001</v>
      </c>
      <c r="F118">
        <v>37.685001370000002</v>
      </c>
      <c r="G118">
        <v>0.81550001999999999</v>
      </c>
      <c r="H118">
        <v>32.478000639999998</v>
      </c>
      <c r="J118" s="2">
        <f>TREND(Calibration!$A$2:$A$4,Calibration!$B$2:$B$4,C118)</f>
        <v>347.49616641991088</v>
      </c>
      <c r="K118" s="2">
        <f>TREND(Calibration!$A$2:$A$4,Calibration!$C$2:$C$4,E118)</f>
        <v>658.99932347068511</v>
      </c>
      <c r="L118" s="2">
        <f>TREND(Calibration!$A$2:$A$4,Calibration!$D$2:$D$4,G118)</f>
        <v>590.84191196692746</v>
      </c>
    </row>
    <row r="119" spans="1:12" x14ac:dyDescent="0.25">
      <c r="A119">
        <v>585089</v>
      </c>
      <c r="B119">
        <v>14.70199966</v>
      </c>
      <c r="C119">
        <v>0.31005999000000001</v>
      </c>
      <c r="D119">
        <v>36.352001190000003</v>
      </c>
      <c r="E119">
        <v>0.27918999999999999</v>
      </c>
      <c r="F119">
        <v>37.638999939999998</v>
      </c>
      <c r="G119">
        <v>0.80839998000000002</v>
      </c>
      <c r="H119">
        <v>32.507999419999997</v>
      </c>
      <c r="J119" s="2">
        <f>TREND(Calibration!$A$2:$A$4,Calibration!$B$2:$B$4,C119)</f>
        <v>347.49616641991088</v>
      </c>
      <c r="K119" s="2">
        <f>TREND(Calibration!$A$2:$A$4,Calibration!$C$2:$C$4,E119)</f>
        <v>663.21497825194433</v>
      </c>
      <c r="L119" s="2">
        <f>TREND(Calibration!$A$2:$A$4,Calibration!$D$2:$D$4,G119)</f>
        <v>585.81021714730343</v>
      </c>
    </row>
    <row r="120" spans="1:12" x14ac:dyDescent="0.25">
      <c r="A120">
        <v>590102</v>
      </c>
      <c r="B120">
        <v>14.74100018</v>
      </c>
      <c r="C120">
        <v>0.31167999000000002</v>
      </c>
      <c r="D120">
        <v>36.326000209999997</v>
      </c>
      <c r="E120">
        <v>0.27994998999999998</v>
      </c>
      <c r="F120">
        <v>37.689998629999998</v>
      </c>
      <c r="G120">
        <v>0.82459998000000001</v>
      </c>
      <c r="H120">
        <v>32.590999600000004</v>
      </c>
      <c r="J120" s="2">
        <f>TREND(Calibration!$A$2:$A$4,Calibration!$B$2:$B$4,C120)</f>
        <v>354.66062400367764</v>
      </c>
      <c r="K120" s="2">
        <f>TREND(Calibration!$A$2:$A$4,Calibration!$C$2:$C$4,E120)</f>
        <v>669.14793408092805</v>
      </c>
      <c r="L120" s="2">
        <f>TREND(Calibration!$A$2:$A$4,Calibration!$D$2:$D$4,G120)</f>
        <v>597.29092092895939</v>
      </c>
    </row>
    <row r="121" spans="1:12" x14ac:dyDescent="0.25">
      <c r="A121">
        <v>595088</v>
      </c>
      <c r="B121">
        <v>14.73700047</v>
      </c>
      <c r="C121">
        <v>0.31071000999999998</v>
      </c>
      <c r="D121">
        <v>36.317001339999997</v>
      </c>
      <c r="E121">
        <v>0.28086999000000001</v>
      </c>
      <c r="F121">
        <v>37.65499878</v>
      </c>
      <c r="G121">
        <v>0.81220000999999997</v>
      </c>
      <c r="H121">
        <v>32.555999759999999</v>
      </c>
      <c r="J121" s="2">
        <f>TREND(Calibration!$A$2:$A$4,Calibration!$B$2:$B$4,C121)</f>
        <v>350.37088291287387</v>
      </c>
      <c r="K121" s="2">
        <f>TREND(Calibration!$A$2:$A$4,Calibration!$C$2:$C$4,E121)</f>
        <v>676.33002774356214</v>
      </c>
      <c r="L121" s="2">
        <f>TREND(Calibration!$A$2:$A$4,Calibration!$D$2:$D$4,G121)</f>
        <v>588.50324299862473</v>
      </c>
    </row>
    <row r="122" spans="1:12" x14ac:dyDescent="0.25">
      <c r="A122">
        <v>600088</v>
      </c>
      <c r="B122">
        <v>14.83199978</v>
      </c>
      <c r="C122">
        <v>0.31313999999999997</v>
      </c>
      <c r="D122">
        <v>36.32400131</v>
      </c>
      <c r="E122">
        <v>0.28092</v>
      </c>
      <c r="F122">
        <v>37.666000369999999</v>
      </c>
      <c r="G122">
        <v>0.81709999</v>
      </c>
      <c r="H122">
        <v>32.5929985</v>
      </c>
      <c r="J122" s="2">
        <f>TREND(Calibration!$A$2:$A$4,Calibration!$B$2:$B$4,C122)</f>
        <v>361.11752506347693</v>
      </c>
      <c r="K122" s="2">
        <f>TREND(Calibration!$A$2:$A$4,Calibration!$C$2:$C$4,E122)</f>
        <v>676.72043698711491</v>
      </c>
      <c r="L122" s="2">
        <f>TREND(Calibration!$A$2:$A$4,Calibration!$D$2:$D$4,G122)</f>
        <v>591.975787376158</v>
      </c>
    </row>
    <row r="123" spans="1:12" x14ac:dyDescent="0.25">
      <c r="A123">
        <v>605088</v>
      </c>
      <c r="B123">
        <v>14.93599987</v>
      </c>
      <c r="C123">
        <v>0.31233000999999999</v>
      </c>
      <c r="D123">
        <v>36.2859993</v>
      </c>
      <c r="E123">
        <v>0.28152000999999999</v>
      </c>
      <c r="F123">
        <v>37.701000209999997</v>
      </c>
      <c r="G123">
        <v>0.82029998000000004</v>
      </c>
      <c r="H123">
        <v>32.576999659999998</v>
      </c>
      <c r="J123" s="2">
        <f>TREND(Calibration!$A$2:$A$4,Calibration!$B$2:$B$4,C123)</f>
        <v>357.53534049664063</v>
      </c>
      <c r="K123" s="2">
        <f>TREND(Calibration!$A$2:$A$4,Calibration!$C$2:$C$4,E123)</f>
        <v>681.40448918115476</v>
      </c>
      <c r="L123" s="2">
        <f>TREND(Calibration!$A$2:$A$4,Calibration!$D$2:$D$4,G123)</f>
        <v>594.24357362889032</v>
      </c>
    </row>
    <row r="124" spans="1:12" x14ac:dyDescent="0.25">
      <c r="A124">
        <v>610089</v>
      </c>
      <c r="B124">
        <v>15.05200005</v>
      </c>
      <c r="C124">
        <v>0.30783999000000001</v>
      </c>
      <c r="D124">
        <v>36.312999730000001</v>
      </c>
      <c r="E124">
        <v>0.28156998999999999</v>
      </c>
      <c r="F124">
        <v>37.733001710000003</v>
      </c>
      <c r="G124">
        <v>0.82410002000000004</v>
      </c>
      <c r="H124">
        <v>32.554000850000001</v>
      </c>
      <c r="J124" s="2">
        <f>TREND(Calibration!$A$2:$A$4,Calibration!$B$2:$B$4,C124)</f>
        <v>337.67820602734173</v>
      </c>
      <c r="K124" s="2">
        <f>TREND(Calibration!$A$2:$A$4,Calibration!$C$2:$C$4,E124)</f>
        <v>681.79466422600103</v>
      </c>
      <c r="L124" s="2">
        <f>TREND(Calibration!$A$2:$A$4,Calibration!$D$2:$D$4,G124)</f>
        <v>596.93660656706584</v>
      </c>
    </row>
    <row r="125" spans="1:12" x14ac:dyDescent="0.25">
      <c r="A125">
        <v>615089</v>
      </c>
      <c r="B125">
        <v>15.03499985</v>
      </c>
      <c r="C125">
        <v>0.31253998999999999</v>
      </c>
      <c r="D125">
        <v>36.349998470000003</v>
      </c>
      <c r="E125">
        <v>0.28125</v>
      </c>
      <c r="F125">
        <v>37.680000309999997</v>
      </c>
      <c r="G125">
        <v>0.81169999000000004</v>
      </c>
      <c r="H125">
        <v>32.583999630000001</v>
      </c>
      <c r="J125" s="2">
        <f>TREND(Calibration!$A$2:$A$4,Calibration!$B$2:$B$4,C125)</f>
        <v>358.4639780296277</v>
      </c>
      <c r="K125" s="2">
        <f>TREND(Calibration!$A$2:$A$4,Calibration!$C$2:$C$4,E125)</f>
        <v>679.29662275740725</v>
      </c>
      <c r="L125" s="2">
        <f>TREND(Calibration!$A$2:$A$4,Calibration!$D$2:$D$4,G125)</f>
        <v>588.14888611560605</v>
      </c>
    </row>
    <row r="126" spans="1:12" x14ac:dyDescent="0.25">
      <c r="A126">
        <v>620088</v>
      </c>
      <c r="B126">
        <v>15.019000050000001</v>
      </c>
      <c r="C126">
        <v>0.31422000999999999</v>
      </c>
      <c r="D126">
        <v>36.318000789999999</v>
      </c>
      <c r="E126">
        <v>0.28092</v>
      </c>
      <c r="F126">
        <v>37.749000549999998</v>
      </c>
      <c r="G126">
        <v>0.81760001000000004</v>
      </c>
      <c r="H126">
        <v>32.560001370000002</v>
      </c>
      <c r="J126" s="2">
        <f>TREND(Calibration!$A$2:$A$4,Calibration!$B$2:$B$4,C126)</f>
        <v>365.89387434436844</v>
      </c>
      <c r="K126" s="2">
        <f>TREND(Calibration!$A$2:$A$4,Calibration!$C$2:$C$4,E126)</f>
        <v>676.72043698711491</v>
      </c>
      <c r="L126" s="2">
        <f>TREND(Calibration!$A$2:$A$4,Calibration!$D$2:$D$4,G126)</f>
        <v>592.33014425917679</v>
      </c>
    </row>
    <row r="127" spans="1:12" x14ac:dyDescent="0.25">
      <c r="A127">
        <v>625088</v>
      </c>
      <c r="B127">
        <v>14.92399979</v>
      </c>
      <c r="C127">
        <v>0.31352001000000002</v>
      </c>
      <c r="D127">
        <v>36.383998869999999</v>
      </c>
      <c r="E127">
        <v>0.28097999000000001</v>
      </c>
      <c r="F127">
        <v>37.716999049999998</v>
      </c>
      <c r="G127">
        <v>0.81919998000000005</v>
      </c>
      <c r="H127">
        <v>32.530998230000002</v>
      </c>
      <c r="J127" s="2">
        <f>TREND(Calibration!$A$2:$A$4,Calibration!$B$2:$B$4,C127)</f>
        <v>362.79812106743225</v>
      </c>
      <c r="K127" s="2">
        <f>TREND(Calibration!$A$2:$A$4,Calibration!$C$2:$C$4,E127)</f>
        <v>677.18875633365974</v>
      </c>
      <c r="L127" s="2">
        <f>TREND(Calibration!$A$2:$A$4,Calibration!$D$2:$D$4,G127)</f>
        <v>593.46401966840745</v>
      </c>
    </row>
    <row r="128" spans="1:12" x14ac:dyDescent="0.25">
      <c r="A128">
        <v>630096</v>
      </c>
      <c r="B128">
        <v>14.84200001</v>
      </c>
      <c r="C128">
        <v>0.31352001000000002</v>
      </c>
      <c r="D128">
        <v>36.33000183</v>
      </c>
      <c r="E128">
        <v>0.28125</v>
      </c>
      <c r="F128">
        <v>37.683998109999997</v>
      </c>
      <c r="G128">
        <v>0.81650001000000005</v>
      </c>
      <c r="H128">
        <v>32.587001800000003</v>
      </c>
      <c r="J128" s="2">
        <f>TREND(Calibration!$A$2:$A$4,Calibration!$B$2:$B$4,C128)</f>
        <v>362.79812106743225</v>
      </c>
      <c r="K128" s="2">
        <f>TREND(Calibration!$A$2:$A$4,Calibration!$C$2:$C$4,E128)</f>
        <v>679.29662275740725</v>
      </c>
      <c r="L128" s="2">
        <f>TREND(Calibration!$A$2:$A$4,Calibration!$D$2:$D$4,G128)</f>
        <v>591.55059029869403</v>
      </c>
    </row>
    <row r="129" spans="1:12" x14ac:dyDescent="0.25">
      <c r="A129">
        <v>635099</v>
      </c>
      <c r="B129">
        <v>14.75199986</v>
      </c>
      <c r="C129">
        <v>0.31200000999999999</v>
      </c>
      <c r="D129">
        <v>36.318000789999999</v>
      </c>
      <c r="E129">
        <v>0.28097999000000001</v>
      </c>
      <c r="F129">
        <v>37.681999210000001</v>
      </c>
      <c r="G129">
        <v>0.82190001000000001</v>
      </c>
      <c r="H129">
        <v>32.585998539999999</v>
      </c>
      <c r="J129" s="2">
        <f>TREND(Calibration!$A$2:$A$4,Calibration!$B$2:$B$4,C129)</f>
        <v>356.07591395179929</v>
      </c>
      <c r="K129" s="2">
        <f>TREND(Calibration!$A$2:$A$4,Calibration!$C$2:$C$4,E129)</f>
        <v>677.18875633365974</v>
      </c>
      <c r="L129" s="2">
        <f>TREND(Calibration!$A$2:$A$4,Calibration!$D$2:$D$4,G129)</f>
        <v>595.37749155924598</v>
      </c>
    </row>
    <row r="130" spans="1:12" x14ac:dyDescent="0.25">
      <c r="A130">
        <v>640089</v>
      </c>
      <c r="B130">
        <v>14.68500042</v>
      </c>
      <c r="C130">
        <v>0.31233000999999999</v>
      </c>
      <c r="D130">
        <v>36.346000670000002</v>
      </c>
      <c r="E130">
        <v>0.28027001000000001</v>
      </c>
      <c r="F130">
        <v>37.712001800000003</v>
      </c>
      <c r="G130">
        <v>0.81870001999999997</v>
      </c>
      <c r="H130">
        <v>32.488998410000001</v>
      </c>
      <c r="J130" s="2">
        <f>TREND(Calibration!$A$2:$A$4,Calibration!$B$2:$B$4,C130)</f>
        <v>357.53534049664063</v>
      </c>
      <c r="K130" s="2">
        <f>TREND(Calibration!$A$2:$A$4,Calibration!$C$2:$C$4,E130)</f>
        <v>671.64620974822833</v>
      </c>
      <c r="L130" s="2">
        <f>TREND(Calibration!$A$2:$A$4,Calibration!$D$2:$D$4,G130)</f>
        <v>593.10970530651377</v>
      </c>
    </row>
    <row r="131" spans="1:12" x14ac:dyDescent="0.25">
      <c r="A131">
        <v>645089</v>
      </c>
      <c r="B131">
        <v>14.76299953</v>
      </c>
      <c r="C131">
        <v>0.31264999999999998</v>
      </c>
      <c r="D131">
        <v>36.340000150000002</v>
      </c>
      <c r="E131">
        <v>0.28000000000000003</v>
      </c>
      <c r="F131">
        <v>37.667999270000003</v>
      </c>
      <c r="G131">
        <v>0.81599997999999996</v>
      </c>
      <c r="H131">
        <v>32.548999790000003</v>
      </c>
      <c r="J131" s="2">
        <f>TREND(Calibration!$A$2:$A$4,Calibration!$B$2:$B$4,C131)</f>
        <v>358.95049776962173</v>
      </c>
      <c r="K131" s="2">
        <f>TREND(Calibration!$A$2:$A$4,Calibration!$C$2:$C$4,E131)</f>
        <v>669.53834332448082</v>
      </c>
      <c r="L131" s="2">
        <f>TREND(Calibration!$A$2:$A$4,Calibration!$D$2:$D$4,G131)</f>
        <v>591.19622632882101</v>
      </c>
    </row>
    <row r="132" spans="1:12" x14ac:dyDescent="0.25">
      <c r="A132">
        <v>650104</v>
      </c>
      <c r="B132">
        <v>14.913999560000001</v>
      </c>
      <c r="C132">
        <v>0.31226999</v>
      </c>
      <c r="D132">
        <v>36.352001190000003</v>
      </c>
      <c r="E132">
        <v>0.27886999000000001</v>
      </c>
      <c r="F132">
        <v>37.719001769999998</v>
      </c>
      <c r="G132">
        <v>0.81870001999999997</v>
      </c>
      <c r="H132">
        <v>32.611999509999997</v>
      </c>
      <c r="J132" s="2">
        <f>TREND(Calibration!$A$2:$A$4,Calibration!$B$2:$B$4,C132)</f>
        <v>357.26990176566665</v>
      </c>
      <c r="K132" s="2">
        <f>TREND(Calibration!$A$2:$A$4,Calibration!$C$2:$C$4,E132)</f>
        <v>660.71678065087985</v>
      </c>
      <c r="L132" s="2">
        <f>TREND(Calibration!$A$2:$A$4,Calibration!$D$2:$D$4,G132)</f>
        <v>593.10970530651377</v>
      </c>
    </row>
    <row r="133" spans="1:12" x14ac:dyDescent="0.25">
      <c r="A133">
        <v>655170</v>
      </c>
      <c r="B133">
        <v>15.06000042</v>
      </c>
      <c r="C133">
        <v>0.31595001</v>
      </c>
      <c r="D133">
        <v>36.38999939</v>
      </c>
      <c r="E133">
        <v>0.27907999999999999</v>
      </c>
      <c r="F133">
        <v>37.722000119999997</v>
      </c>
      <c r="G133">
        <v>0.81709999</v>
      </c>
      <c r="H133">
        <v>32.603000639999998</v>
      </c>
      <c r="J133" s="2">
        <f>TREND(Calibration!$A$2:$A$4,Calibration!$B$2:$B$4,C133)</f>
        <v>373.54480744308216</v>
      </c>
      <c r="K133" s="2">
        <f>TREND(Calibration!$A$2:$A$4,Calibration!$C$2:$C$4,E133)</f>
        <v>662.35624966184673</v>
      </c>
      <c r="L133" s="2">
        <f>TREND(Calibration!$A$2:$A$4,Calibration!$D$2:$D$4,G133)</f>
        <v>591.975787376158</v>
      </c>
    </row>
    <row r="134" spans="1:12" x14ac:dyDescent="0.25">
      <c r="A134">
        <v>660091</v>
      </c>
      <c r="B134">
        <v>15.147000309999999</v>
      </c>
      <c r="C134">
        <v>0.31345999000000002</v>
      </c>
      <c r="D134">
        <v>36.36000061</v>
      </c>
      <c r="E134">
        <v>0.27961998999999998</v>
      </c>
      <c r="F134">
        <v>37.741001130000001</v>
      </c>
      <c r="G134">
        <v>0.81650001000000005</v>
      </c>
      <c r="H134">
        <v>32.638000490000003</v>
      </c>
      <c r="J134" s="2">
        <f>TREND(Calibration!$A$2:$A$4,Calibration!$B$2:$B$4,C134)</f>
        <v>362.53268233645849</v>
      </c>
      <c r="K134" s="2">
        <f>TREND(Calibration!$A$2:$A$4,Calibration!$C$2:$C$4,E134)</f>
        <v>666.57174831063571</v>
      </c>
      <c r="L134" s="2">
        <f>TREND(Calibration!$A$2:$A$4,Calibration!$D$2:$D$4,G134)</f>
        <v>591.55059029869403</v>
      </c>
    </row>
    <row r="135" spans="1:12" x14ac:dyDescent="0.25">
      <c r="A135">
        <v>665097</v>
      </c>
      <c r="B135">
        <v>15.07499981</v>
      </c>
      <c r="C135">
        <v>0.31226999</v>
      </c>
      <c r="D135">
        <v>36.388999939999998</v>
      </c>
      <c r="E135">
        <v>0.28022000000000002</v>
      </c>
      <c r="F135">
        <v>37.715999600000004</v>
      </c>
      <c r="G135">
        <v>0.81169999000000004</v>
      </c>
      <c r="H135">
        <v>32.551998140000002</v>
      </c>
      <c r="J135" s="2">
        <f>TREND(Calibration!$A$2:$A$4,Calibration!$B$2:$B$4,C135)</f>
        <v>357.26990176566665</v>
      </c>
      <c r="K135" s="2">
        <f>TREND(Calibration!$A$2:$A$4,Calibration!$C$2:$C$4,E135)</f>
        <v>671.25580050467602</v>
      </c>
      <c r="L135" s="2">
        <f>TREND(Calibration!$A$2:$A$4,Calibration!$D$2:$D$4,G135)</f>
        <v>588.14888611560605</v>
      </c>
    </row>
    <row r="136" spans="1:12" x14ac:dyDescent="0.25">
      <c r="A136">
        <v>670098</v>
      </c>
      <c r="B136">
        <v>15.00800037</v>
      </c>
      <c r="C136">
        <v>0.31</v>
      </c>
      <c r="D136">
        <v>36.358001710000003</v>
      </c>
      <c r="E136">
        <v>0.28064999000000002</v>
      </c>
      <c r="F136">
        <v>37.696998600000001</v>
      </c>
      <c r="G136">
        <v>0.81870001999999997</v>
      </c>
      <c r="H136">
        <v>32.557998660000003</v>
      </c>
      <c r="J136" s="2">
        <f>TREND(Calibration!$A$2:$A$4,Calibration!$B$2:$B$4,C136)</f>
        <v>347.23086036407744</v>
      </c>
      <c r="K136" s="2">
        <f>TREND(Calibration!$A$2:$A$4,Calibration!$C$2:$C$4,E136)</f>
        <v>674.6125705633674</v>
      </c>
      <c r="L136" s="2">
        <f>TREND(Calibration!$A$2:$A$4,Calibration!$D$2:$D$4,G136)</f>
        <v>593.10970530651377</v>
      </c>
    </row>
    <row r="137" spans="1:12" x14ac:dyDescent="0.25">
      <c r="A137">
        <v>675089</v>
      </c>
      <c r="B137">
        <v>14.934000019999999</v>
      </c>
      <c r="C137">
        <v>0.30914000000000003</v>
      </c>
      <c r="D137">
        <v>36.368000029999997</v>
      </c>
      <c r="E137">
        <v>0.28038001000000001</v>
      </c>
      <c r="F137">
        <v>37.728000639999998</v>
      </c>
      <c r="G137">
        <v>0.82359998999999995</v>
      </c>
      <c r="H137">
        <v>32.506999970000003</v>
      </c>
      <c r="J137" s="2">
        <f>TREND(Calibration!$A$2:$A$4,Calibration!$B$2:$B$4,C137)</f>
        <v>343.42750633812739</v>
      </c>
      <c r="K137" s="2">
        <f>TREND(Calibration!$A$2:$A$4,Calibration!$C$2:$C$4,E137)</f>
        <v>672.50493833832593</v>
      </c>
      <c r="L137" s="2">
        <f>TREND(Calibration!$A$2:$A$4,Calibration!$D$2:$D$4,G137)</f>
        <v>596.58224259719282</v>
      </c>
    </row>
    <row r="138" spans="1:12" x14ac:dyDescent="0.25">
      <c r="A138">
        <v>680089</v>
      </c>
      <c r="B138">
        <v>14.833000180000001</v>
      </c>
      <c r="C138">
        <v>0.30713998999999997</v>
      </c>
      <c r="D138">
        <v>36.397998809999997</v>
      </c>
      <c r="E138">
        <v>0.27989000000000003</v>
      </c>
      <c r="F138">
        <v>37.708000179999999</v>
      </c>
      <c r="G138">
        <v>0.81709999</v>
      </c>
      <c r="H138">
        <v>32.506999970000003</v>
      </c>
      <c r="J138" s="2">
        <f>TREND(Calibration!$A$2:$A$4,Calibration!$B$2:$B$4,C138)</f>
        <v>334.58245275040531</v>
      </c>
      <c r="K138" s="2">
        <f>TREND(Calibration!$A$2:$A$4,Calibration!$C$2:$C$4,E138)</f>
        <v>668.67961473438368</v>
      </c>
      <c r="L138" s="2">
        <f>TREND(Calibration!$A$2:$A$4,Calibration!$D$2:$D$4,G138)</f>
        <v>591.975787376158</v>
      </c>
    </row>
    <row r="139" spans="1:12" x14ac:dyDescent="0.25">
      <c r="A139">
        <v>685089</v>
      </c>
      <c r="B139">
        <v>14.838999749999999</v>
      </c>
      <c r="C139">
        <v>0.30821999999999999</v>
      </c>
      <c r="D139">
        <v>36.383998869999999</v>
      </c>
      <c r="E139">
        <v>0.27961998999999998</v>
      </c>
      <c r="F139">
        <v>37.750999450000002</v>
      </c>
      <c r="G139">
        <v>0.82679999000000004</v>
      </c>
      <c r="H139">
        <v>32.501998899999997</v>
      </c>
      <c r="J139" s="2">
        <f>TREND(Calibration!$A$2:$A$4,Calibration!$B$2:$B$4,C139)</f>
        <v>339.35880203129682</v>
      </c>
      <c r="K139" s="2">
        <f>TREND(Calibration!$A$2:$A$4,Calibration!$C$2:$C$4,E139)</f>
        <v>666.57174831063571</v>
      </c>
      <c r="L139" s="2">
        <f>TREND(Calibration!$A$2:$A$4,Calibration!$D$2:$D$4,G139)</f>
        <v>598.85003593677925</v>
      </c>
    </row>
    <row r="140" spans="1:12" x14ac:dyDescent="0.25">
      <c r="A140">
        <v>690096</v>
      </c>
      <c r="B140">
        <v>14.803999900000001</v>
      </c>
      <c r="C140">
        <v>0.31141001000000001</v>
      </c>
      <c r="D140">
        <v>36.40499878</v>
      </c>
      <c r="E140">
        <v>0.27929999999999999</v>
      </c>
      <c r="F140">
        <v>37.740001679999999</v>
      </c>
      <c r="G140">
        <v>0.82090001999999995</v>
      </c>
      <c r="H140">
        <v>32.469001769999998</v>
      </c>
      <c r="J140" s="2">
        <f>TREND(Calibration!$A$2:$A$4,Calibration!$B$2:$B$4,C140)</f>
        <v>353.46663618981006</v>
      </c>
      <c r="K140" s="2">
        <f>TREND(Calibration!$A$2:$A$4,Calibration!$C$2:$C$4,E140)</f>
        <v>664.07370684204193</v>
      </c>
      <c r="L140" s="2">
        <f>TREND(Calibration!$A$2:$A$4,Calibration!$D$2:$D$4,G140)</f>
        <v>594.6688132274794</v>
      </c>
    </row>
    <row r="141" spans="1:12" x14ac:dyDescent="0.25">
      <c r="A141">
        <v>695125</v>
      </c>
      <c r="B141">
        <v>14.81200027</v>
      </c>
      <c r="C141">
        <v>0.31005999000000001</v>
      </c>
      <c r="D141">
        <v>36.372001650000001</v>
      </c>
      <c r="E141">
        <v>0.27940999999999999</v>
      </c>
      <c r="F141">
        <v>37.67599869</v>
      </c>
      <c r="G141">
        <v>0.81010002000000003</v>
      </c>
      <c r="H141">
        <v>32.536998750000002</v>
      </c>
      <c r="J141" s="2">
        <f>TREND(Calibration!$A$2:$A$4,Calibration!$B$2:$B$4,C141)</f>
        <v>347.49616641991088</v>
      </c>
      <c r="K141" s="2">
        <f>TREND(Calibration!$A$2:$A$4,Calibration!$C$2:$C$4,E141)</f>
        <v>664.93243543213953</v>
      </c>
      <c r="L141" s="2">
        <f>TREND(Calibration!$A$2:$A$4,Calibration!$D$2:$D$4,G141)</f>
        <v>587.01501070637539</v>
      </c>
    </row>
    <row r="142" spans="1:12" x14ac:dyDescent="0.25">
      <c r="A142">
        <v>700089</v>
      </c>
      <c r="B142">
        <v>14.91300011</v>
      </c>
      <c r="C142">
        <v>0.30972999000000001</v>
      </c>
      <c r="D142">
        <v>36.377998349999999</v>
      </c>
      <c r="E142">
        <v>0.27871001000000001</v>
      </c>
      <c r="F142">
        <v>37.698001859999998</v>
      </c>
      <c r="G142">
        <v>0.80680001000000001</v>
      </c>
      <c r="H142">
        <v>32.540000919999997</v>
      </c>
      <c r="J142" s="2">
        <f>TREND(Calibration!$A$2:$A$4,Calibration!$B$2:$B$4,C142)</f>
        <v>346.03673987506954</v>
      </c>
      <c r="K142" s="2">
        <f>TREND(Calibration!$A$2:$A$4,Calibration!$C$2:$C$4,E142)</f>
        <v>659.46787701593644</v>
      </c>
      <c r="L142" s="2">
        <f>TREND(Calibration!$A$2:$A$4,Calibration!$D$2:$D$4,G142)</f>
        <v>584.67634173807278</v>
      </c>
    </row>
    <row r="143" spans="1:12" x14ac:dyDescent="0.25">
      <c r="A143">
        <v>705089</v>
      </c>
      <c r="B143">
        <v>15.07600021</v>
      </c>
      <c r="C143">
        <v>0.30941001000000001</v>
      </c>
      <c r="D143">
        <v>36.366001130000001</v>
      </c>
      <c r="E143">
        <v>0.27735000999999998</v>
      </c>
      <c r="F143">
        <v>37.775001529999997</v>
      </c>
      <c r="G143">
        <v>0.82139998999999997</v>
      </c>
      <c r="H143">
        <v>32.562000269999999</v>
      </c>
      <c r="J143" s="2">
        <f>TREND(Calibration!$A$2:$A$4,Calibration!$B$2:$B$4,C143)</f>
        <v>344.62162682713529</v>
      </c>
      <c r="K143" s="2">
        <f>TREND(Calibration!$A$2:$A$4,Calibration!$C$2:$C$4,E143)</f>
        <v>648.85086899291196</v>
      </c>
      <c r="L143" s="2">
        <f>TREND(Calibration!$A$2:$A$4,Calibration!$D$2:$D$4,G143)</f>
        <v>595.02313467622719</v>
      </c>
    </row>
    <row r="144" spans="1:12" x14ac:dyDescent="0.25">
      <c r="A144">
        <v>710090</v>
      </c>
      <c r="B144">
        <v>15.14599991</v>
      </c>
      <c r="C144">
        <v>0.31286999999999998</v>
      </c>
      <c r="D144">
        <v>36.376998899999997</v>
      </c>
      <c r="E144">
        <v>0.27665001</v>
      </c>
      <c r="F144">
        <v>37.783000950000002</v>
      </c>
      <c r="G144">
        <v>0.82300001</v>
      </c>
      <c r="H144">
        <v>32.591999049999998</v>
      </c>
      <c r="J144" s="2">
        <f>TREND(Calibration!$A$2:$A$4,Calibration!$B$2:$B$4,C144)</f>
        <v>359.92344879951588</v>
      </c>
      <c r="K144" s="2">
        <f>TREND(Calibration!$A$2:$A$4,Calibration!$C$2:$C$4,E144)</f>
        <v>643.38623251047352</v>
      </c>
      <c r="L144" s="2">
        <f>TREND(Calibration!$A$2:$A$4,Calibration!$D$2:$D$4,G144)</f>
        <v>596.15704551972885</v>
      </c>
    </row>
    <row r="145" spans="1:12" x14ac:dyDescent="0.25">
      <c r="A145">
        <v>715092</v>
      </c>
      <c r="B145">
        <v>15.07499981</v>
      </c>
      <c r="C145">
        <v>0.31373000000000001</v>
      </c>
      <c r="D145">
        <v>36.35400009</v>
      </c>
      <c r="E145">
        <v>0.27568000999999998</v>
      </c>
      <c r="F145">
        <v>37.708999630000001</v>
      </c>
      <c r="G145">
        <v>0.80839998000000002</v>
      </c>
      <c r="H145">
        <v>32.583000179999999</v>
      </c>
      <c r="J145" s="2">
        <f>TREND(Calibration!$A$2:$A$4,Calibration!$B$2:$B$4,C145)</f>
        <v>363.72680282546617</v>
      </c>
      <c r="K145" s="2">
        <f>TREND(Calibration!$A$2:$A$4,Calibration!$C$2:$C$4,E145)</f>
        <v>635.81380767052246</v>
      </c>
      <c r="L145" s="2">
        <f>TREND(Calibration!$A$2:$A$4,Calibration!$D$2:$D$4,G145)</f>
        <v>585.81021714730343</v>
      </c>
    </row>
    <row r="146" spans="1:12" x14ac:dyDescent="0.25">
      <c r="A146">
        <v>720096</v>
      </c>
      <c r="B146">
        <v>14.994999890000001</v>
      </c>
      <c r="C146">
        <v>0.31356999000000002</v>
      </c>
      <c r="D146">
        <v>36.355998990000003</v>
      </c>
      <c r="E146">
        <v>0.27502999</v>
      </c>
      <c r="F146">
        <v>37.729999540000001</v>
      </c>
      <c r="G146">
        <v>0.81010002000000003</v>
      </c>
      <c r="H146">
        <v>32.611999509999997</v>
      </c>
      <c r="J146" s="2">
        <f>TREND(Calibration!$A$2:$A$4,Calibration!$B$2:$B$4,C146)</f>
        <v>363.01915785140545</v>
      </c>
      <c r="K146" s="2">
        <f>TREND(Calibration!$A$2:$A$4,Calibration!$C$2:$C$4,E146)</f>
        <v>630.73934623292985</v>
      </c>
      <c r="L146" s="2">
        <f>TREND(Calibration!$A$2:$A$4,Calibration!$D$2:$D$4,G146)</f>
        <v>587.01501070637539</v>
      </c>
    </row>
    <row r="147" spans="1:12" x14ac:dyDescent="0.25">
      <c r="A147">
        <v>725089</v>
      </c>
      <c r="B147">
        <v>14.89500046</v>
      </c>
      <c r="C147">
        <v>0.31141001000000001</v>
      </c>
      <c r="D147">
        <v>36.370998380000003</v>
      </c>
      <c r="E147">
        <v>0.27465001</v>
      </c>
      <c r="F147">
        <v>37.769001009999997</v>
      </c>
      <c r="G147">
        <v>0.81870001999999997</v>
      </c>
      <c r="H147">
        <v>32.521999360000002</v>
      </c>
      <c r="J147" s="2">
        <f>TREND(Calibration!$A$2:$A$4,Calibration!$B$2:$B$4,C147)</f>
        <v>353.46663618981006</v>
      </c>
      <c r="K147" s="2">
        <f>TREND(Calibration!$A$2:$A$4,Calibration!$C$2:$C$4,E147)</f>
        <v>627.77298541779123</v>
      </c>
      <c r="L147" s="2">
        <f>TREND(Calibration!$A$2:$A$4,Calibration!$D$2:$D$4,G147)</f>
        <v>593.10970530651377</v>
      </c>
    </row>
    <row r="148" spans="1:12" x14ac:dyDescent="0.25">
      <c r="A148">
        <v>730093</v>
      </c>
      <c r="B148">
        <v>14.791000370000001</v>
      </c>
      <c r="C148">
        <v>0.31102999999999997</v>
      </c>
      <c r="D148">
        <v>36.380001069999999</v>
      </c>
      <c r="E148">
        <v>0.27395001000000002</v>
      </c>
      <c r="F148">
        <v>37.69900131</v>
      </c>
      <c r="G148">
        <v>0.82300001</v>
      </c>
      <c r="H148">
        <v>32.618999479999999</v>
      </c>
      <c r="J148" s="2">
        <f>TREND(Calibration!$A$2:$A$4,Calibration!$B$2:$B$4,C148)</f>
        <v>351.78604018585497</v>
      </c>
      <c r="K148" s="2">
        <f>TREND(Calibration!$A$2:$A$4,Calibration!$C$2:$C$4,E148)</f>
        <v>622.30834893535234</v>
      </c>
      <c r="L148" s="2">
        <f>TREND(Calibration!$A$2:$A$4,Calibration!$D$2:$D$4,G148)</f>
        <v>596.15704551972885</v>
      </c>
    </row>
    <row r="149" spans="1:12" x14ac:dyDescent="0.25">
      <c r="A149">
        <v>735170</v>
      </c>
      <c r="B149">
        <v>14.74199963</v>
      </c>
      <c r="C149">
        <v>0.31156999000000002</v>
      </c>
      <c r="D149">
        <v>36.393001560000002</v>
      </c>
      <c r="E149">
        <v>0.27329998999999999</v>
      </c>
      <c r="F149">
        <v>37.737998959999999</v>
      </c>
      <c r="G149">
        <v>0.82249998999999996</v>
      </c>
      <c r="H149">
        <v>32.515998840000002</v>
      </c>
      <c r="J149" s="2">
        <f>TREND(Calibration!$A$2:$A$4,Calibration!$B$2:$B$4,C149)</f>
        <v>354.17414848873045</v>
      </c>
      <c r="K149" s="2">
        <f>TREND(Calibration!$A$2:$A$4,Calibration!$C$2:$C$4,E149)</f>
        <v>617.23388749775972</v>
      </c>
      <c r="L149" s="2">
        <f>TREND(Calibration!$A$2:$A$4,Calibration!$D$2:$D$4,G149)</f>
        <v>595.80268863671006</v>
      </c>
    </row>
    <row r="150" spans="1:12" x14ac:dyDescent="0.25">
      <c r="A150">
        <v>740156</v>
      </c>
      <c r="B150">
        <v>14.7840004</v>
      </c>
      <c r="C150">
        <v>0.30952001000000001</v>
      </c>
      <c r="D150">
        <v>36.421001429999997</v>
      </c>
      <c r="E150">
        <v>0.27334999999999998</v>
      </c>
      <c r="F150">
        <v>37.722000119999997</v>
      </c>
      <c r="G150">
        <v>0.82410002000000004</v>
      </c>
      <c r="H150">
        <v>32.506000520000001</v>
      </c>
      <c r="J150" s="2">
        <f>TREND(Calibration!$A$2:$A$4,Calibration!$B$2:$B$4,C150)</f>
        <v>345.10810234208225</v>
      </c>
      <c r="K150" s="2">
        <f>TREND(Calibration!$A$2:$A$4,Calibration!$C$2:$C$4,E150)</f>
        <v>617.62429674131204</v>
      </c>
      <c r="L150" s="2">
        <f>TREND(Calibration!$A$2:$A$4,Calibration!$D$2:$D$4,G150)</f>
        <v>596.93660656706584</v>
      </c>
    </row>
    <row r="151" spans="1:12" x14ac:dyDescent="0.25">
      <c r="A151">
        <v>745089</v>
      </c>
      <c r="B151">
        <v>14.90799999</v>
      </c>
      <c r="C151">
        <v>0.30821999999999999</v>
      </c>
      <c r="D151">
        <v>36.396999360000002</v>
      </c>
      <c r="E151">
        <v>0.27367999999999998</v>
      </c>
      <c r="F151">
        <v>37.69900131</v>
      </c>
      <c r="G151">
        <v>0.82459998000000001</v>
      </c>
      <c r="H151">
        <v>32.534999849999998</v>
      </c>
      <c r="J151" s="2">
        <f>TREND(Calibration!$A$2:$A$4,Calibration!$B$2:$B$4,C151)</f>
        <v>339.35880203129682</v>
      </c>
      <c r="K151" s="2">
        <f>TREND(Calibration!$A$2:$A$4,Calibration!$C$2:$C$4,E151)</f>
        <v>620.20048251160438</v>
      </c>
      <c r="L151" s="2">
        <f>TREND(Calibration!$A$2:$A$4,Calibration!$D$2:$D$4,G151)</f>
        <v>597.29092092895939</v>
      </c>
    </row>
    <row r="152" spans="1:12" x14ac:dyDescent="0.25">
      <c r="A152">
        <v>750097</v>
      </c>
      <c r="B152">
        <v>15.07499981</v>
      </c>
      <c r="C152">
        <v>0.31102999999999997</v>
      </c>
      <c r="D152">
        <v>36.374000549999998</v>
      </c>
      <c r="E152">
        <v>0.27406001000000002</v>
      </c>
      <c r="F152">
        <v>37.756000520000001</v>
      </c>
      <c r="G152">
        <v>0.84460002000000001</v>
      </c>
      <c r="H152">
        <v>32.554000850000001</v>
      </c>
      <c r="J152" s="2">
        <f>TREND(Calibration!$A$2:$A$4,Calibration!$B$2:$B$4,C152)</f>
        <v>351.78604018585497</v>
      </c>
      <c r="K152" s="2">
        <f>TREND(Calibration!$A$2:$A$4,Calibration!$C$2:$C$4,E152)</f>
        <v>623.16707752544994</v>
      </c>
      <c r="L152" s="2">
        <f>TREND(Calibration!$A$2:$A$4,Calibration!$D$2:$D$4,G152)</f>
        <v>611.46465764879099</v>
      </c>
    </row>
    <row r="153" spans="1:12" x14ac:dyDescent="0.25">
      <c r="A153">
        <v>755098</v>
      </c>
      <c r="B153">
        <v>15.204999920000001</v>
      </c>
      <c r="C153">
        <v>0.30880999999999997</v>
      </c>
      <c r="D153">
        <v>36.381999970000003</v>
      </c>
      <c r="E153">
        <v>0.27388999000000003</v>
      </c>
      <c r="F153">
        <v>37.759998320000001</v>
      </c>
      <c r="G153">
        <v>0.84079999000000005</v>
      </c>
      <c r="H153">
        <v>32.569999690000003</v>
      </c>
      <c r="J153" s="2">
        <f>TREND(Calibration!$A$2:$A$4,Calibration!$B$2:$B$4,C153)</f>
        <v>341.96807979328582</v>
      </c>
      <c r="K153" s="2">
        <f>TREND(Calibration!$A$2:$A$4,Calibration!$C$2:$C$4,E153)</f>
        <v>621.83979539010102</v>
      </c>
      <c r="L153" s="2">
        <f>TREND(Calibration!$A$2:$A$4,Calibration!$D$2:$D$4,G153)</f>
        <v>608.77163179746969</v>
      </c>
    </row>
    <row r="154" spans="1:12" x14ac:dyDescent="0.25">
      <c r="A154">
        <v>760090</v>
      </c>
      <c r="B154">
        <v>15.147000309999999</v>
      </c>
      <c r="C154">
        <v>0.30972999000000001</v>
      </c>
      <c r="D154">
        <v>36.382999419999997</v>
      </c>
      <c r="E154">
        <v>0.27367999999999998</v>
      </c>
      <c r="F154">
        <v>37.691001890000003</v>
      </c>
      <c r="G154">
        <v>0.83060001999999999</v>
      </c>
      <c r="H154">
        <v>32.518001560000002</v>
      </c>
      <c r="J154" s="2">
        <f>TREND(Calibration!$A$2:$A$4,Calibration!$B$2:$B$4,C154)</f>
        <v>346.03673987506954</v>
      </c>
      <c r="K154" s="2">
        <f>TREND(Calibration!$A$2:$A$4,Calibration!$C$2:$C$4,E154)</f>
        <v>620.20048251160438</v>
      </c>
      <c r="L154" s="2">
        <f>TREND(Calibration!$A$2:$A$4,Calibration!$D$2:$D$4,G154)</f>
        <v>601.54306178810066</v>
      </c>
    </row>
    <row r="155" spans="1:12" x14ac:dyDescent="0.25">
      <c r="A155">
        <v>765096</v>
      </c>
      <c r="B155">
        <v>15.149999619999999</v>
      </c>
      <c r="C155">
        <v>0.31064998999999999</v>
      </c>
      <c r="D155">
        <v>36.367000580000003</v>
      </c>
      <c r="E155">
        <v>0.27303000999999999</v>
      </c>
      <c r="F155">
        <v>37.742000580000003</v>
      </c>
      <c r="G155">
        <v>0.83539998999999998</v>
      </c>
      <c r="H155">
        <v>32.472999569999999</v>
      </c>
      <c r="J155" s="2">
        <f>TREND(Calibration!$A$2:$A$4,Calibration!$B$2:$B$4,C155)</f>
        <v>350.10544418189988</v>
      </c>
      <c r="K155" s="2">
        <f>TREND(Calibration!$A$2:$A$4,Calibration!$C$2:$C$4,E155)</f>
        <v>615.12625527271825</v>
      </c>
      <c r="L155" s="2">
        <f>TREND(Calibration!$A$2:$A$4,Calibration!$D$2:$D$4,G155)</f>
        <v>604.94473053691763</v>
      </c>
    </row>
    <row r="156" spans="1:12" x14ac:dyDescent="0.25">
      <c r="A156">
        <v>770089</v>
      </c>
      <c r="B156">
        <v>15.07600021</v>
      </c>
      <c r="C156">
        <v>0.31071000999999998</v>
      </c>
      <c r="D156">
        <v>36.421001429999997</v>
      </c>
      <c r="E156">
        <v>0.27271000000000001</v>
      </c>
      <c r="F156">
        <v>37.708999630000001</v>
      </c>
      <c r="G156">
        <v>0.82950002</v>
      </c>
      <c r="H156">
        <v>32.473999020000001</v>
      </c>
      <c r="J156" s="2">
        <f>TREND(Calibration!$A$2:$A$4,Calibration!$B$2:$B$4,C156)</f>
        <v>350.37088291287387</v>
      </c>
      <c r="K156" s="2">
        <f>TREND(Calibration!$A$2:$A$4,Calibration!$C$2:$C$4,E156)</f>
        <v>612.62805767165378</v>
      </c>
      <c r="L156" s="2">
        <f>TREND(Calibration!$A$2:$A$4,Calibration!$D$2:$D$4,G156)</f>
        <v>600.76350782761779</v>
      </c>
    </row>
    <row r="157" spans="1:12" x14ac:dyDescent="0.25">
      <c r="A157">
        <v>775099</v>
      </c>
      <c r="B157">
        <v>15.041999819999999</v>
      </c>
      <c r="C157">
        <v>0.31291999999999998</v>
      </c>
      <c r="D157">
        <v>36.356998439999998</v>
      </c>
      <c r="E157">
        <v>0.27265</v>
      </c>
      <c r="F157">
        <v>37.737998959999999</v>
      </c>
      <c r="G157">
        <v>0.84460002000000001</v>
      </c>
      <c r="H157">
        <v>32.526000979999999</v>
      </c>
      <c r="J157" s="2">
        <f>TREND(Calibration!$A$2:$A$4,Calibration!$B$2:$B$4,C157)</f>
        <v>360.14457403358278</v>
      </c>
      <c r="K157" s="2">
        <f>TREND(Calibration!$A$2:$A$4,Calibration!$C$2:$C$4,E157)</f>
        <v>612.15966025887315</v>
      </c>
      <c r="L157" s="2">
        <f>TREND(Calibration!$A$2:$A$4,Calibration!$D$2:$D$4,G157)</f>
        <v>611.46465764879099</v>
      </c>
    </row>
    <row r="158" spans="1:12" x14ac:dyDescent="0.25">
      <c r="A158">
        <v>780188</v>
      </c>
      <c r="B158">
        <v>14.93900013</v>
      </c>
      <c r="C158">
        <v>0.30761999000000001</v>
      </c>
      <c r="D158">
        <v>36.3390007</v>
      </c>
      <c r="E158">
        <v>0.27314000999999999</v>
      </c>
      <c r="F158">
        <v>37.743000029999997</v>
      </c>
      <c r="G158">
        <v>0.84249996999999999</v>
      </c>
      <c r="H158">
        <v>32.55099869</v>
      </c>
      <c r="J158" s="2">
        <f>TREND(Calibration!$A$2:$A$4,Calibration!$B$2:$B$4,C158)</f>
        <v>336.70525499744758</v>
      </c>
      <c r="K158" s="2">
        <f>TREND(Calibration!$A$2:$A$4,Calibration!$C$2:$C$4,E158)</f>
        <v>615.98498386281585</v>
      </c>
      <c r="L158" s="2">
        <f>TREND(Calibration!$A$2:$A$4,Calibration!$D$2:$D$4,G158)</f>
        <v>609.97638283541653</v>
      </c>
    </row>
    <row r="159" spans="1:12" x14ac:dyDescent="0.25">
      <c r="A159">
        <v>785095</v>
      </c>
      <c r="B159">
        <v>14.80799961</v>
      </c>
      <c r="C159">
        <v>0.31</v>
      </c>
      <c r="D159">
        <v>36.414001460000001</v>
      </c>
      <c r="E159">
        <v>0.27232999000000002</v>
      </c>
      <c r="F159">
        <v>37.695999149999999</v>
      </c>
      <c r="G159">
        <v>0.82459998000000001</v>
      </c>
      <c r="H159">
        <v>32.5359993</v>
      </c>
      <c r="J159" s="2">
        <f>TREND(Calibration!$A$2:$A$4,Calibration!$B$2:$B$4,C159)</f>
        <v>347.23086036407744</v>
      </c>
      <c r="K159" s="2">
        <f>TREND(Calibration!$A$2:$A$4,Calibration!$C$2:$C$4,E159)</f>
        <v>609.66146265780867</v>
      </c>
      <c r="L159" s="2">
        <f>TREND(Calibration!$A$2:$A$4,Calibration!$D$2:$D$4,G159)</f>
        <v>597.29092092895939</v>
      </c>
    </row>
    <row r="160" spans="1:12" x14ac:dyDescent="0.25">
      <c r="A160">
        <v>790089</v>
      </c>
      <c r="B160">
        <v>14.82900047</v>
      </c>
      <c r="C160">
        <v>0.30562001</v>
      </c>
      <c r="D160">
        <v>36.366001130000001</v>
      </c>
      <c r="E160">
        <v>0.27195001000000002</v>
      </c>
      <c r="F160">
        <v>37.755001069999999</v>
      </c>
      <c r="G160">
        <v>0.83979999999999999</v>
      </c>
      <c r="H160">
        <v>32.520000459999999</v>
      </c>
      <c r="J160" s="2">
        <f>TREND(Calibration!$A$2:$A$4,Calibration!$B$2:$B$4,C160)</f>
        <v>327.86033408486605</v>
      </c>
      <c r="K160" s="2">
        <f>TREND(Calibration!$A$2:$A$4,Calibration!$C$2:$C$4,E160)</f>
        <v>606.69510184267006</v>
      </c>
      <c r="L160" s="2">
        <f>TREND(Calibration!$A$2:$A$4,Calibration!$D$2:$D$4,G160)</f>
        <v>608.062953465703</v>
      </c>
    </row>
    <row r="161" spans="1:12" x14ac:dyDescent="0.25">
      <c r="A161">
        <v>795098</v>
      </c>
      <c r="B161">
        <v>14.897999759999999</v>
      </c>
      <c r="C161">
        <v>0.30351999000000002</v>
      </c>
      <c r="D161">
        <v>36.340999600000004</v>
      </c>
      <c r="E161">
        <v>0.27271000000000001</v>
      </c>
      <c r="F161">
        <v>37.749000549999998</v>
      </c>
      <c r="G161">
        <v>0.82630002000000002</v>
      </c>
      <c r="H161">
        <v>32.487998959999999</v>
      </c>
      <c r="J161" s="2">
        <f>TREND(Calibration!$A$2:$A$4,Calibration!$B$2:$B$4,C161)</f>
        <v>318.572985803964</v>
      </c>
      <c r="K161" s="2">
        <f>TREND(Calibration!$A$2:$A$4,Calibration!$C$2:$C$4,E161)</f>
        <v>612.62805767165378</v>
      </c>
      <c r="L161" s="2">
        <f>TREND(Calibration!$A$2:$A$4,Calibration!$D$2:$D$4,G161)</f>
        <v>598.49571448803147</v>
      </c>
    </row>
    <row r="162" spans="1:12" x14ac:dyDescent="0.25">
      <c r="A162">
        <v>800094</v>
      </c>
      <c r="B162">
        <v>15.074000359999999</v>
      </c>
      <c r="C162">
        <v>0.31134999000000002</v>
      </c>
      <c r="D162">
        <v>36.328998570000003</v>
      </c>
      <c r="E162">
        <v>0.27298</v>
      </c>
      <c r="F162">
        <v>37.708000179999999</v>
      </c>
      <c r="G162">
        <v>0.83109999000000001</v>
      </c>
      <c r="H162">
        <v>32.583999630000001</v>
      </c>
      <c r="J162" s="2">
        <f>TREND(Calibration!$A$2:$A$4,Calibration!$B$2:$B$4,C162)</f>
        <v>353.2011974588363</v>
      </c>
      <c r="K162" s="2">
        <f>TREND(Calibration!$A$2:$A$4,Calibration!$C$2:$C$4,E162)</f>
        <v>614.73584602916594</v>
      </c>
      <c r="L162" s="2">
        <f>TREND(Calibration!$A$2:$A$4,Calibration!$D$2:$D$4,G162)</f>
        <v>601.89738323684844</v>
      </c>
    </row>
    <row r="163" spans="1:12" x14ac:dyDescent="0.25">
      <c r="A163">
        <v>805089</v>
      </c>
      <c r="B163">
        <v>15.152000429999999</v>
      </c>
      <c r="C163">
        <v>0.30064999999999997</v>
      </c>
      <c r="D163">
        <v>36.361000060000002</v>
      </c>
      <c r="E163">
        <v>0.27373001000000002</v>
      </c>
      <c r="F163">
        <v>37.737998959999999</v>
      </c>
      <c r="G163">
        <v>0.82899999999999996</v>
      </c>
      <c r="H163">
        <v>32.47000122</v>
      </c>
      <c r="J163" s="2">
        <f>TREND(Calibration!$A$2:$A$4,Calibration!$B$2:$B$4,C163)</f>
        <v>305.88044159357196</v>
      </c>
      <c r="K163" s="2">
        <f>TREND(Calibration!$A$2:$A$4,Calibration!$C$2:$C$4,E163)</f>
        <v>620.5908917551576</v>
      </c>
      <c r="L163" s="2">
        <f>TREND(Calibration!$A$2:$A$4,Calibration!$D$2:$D$4,G163)</f>
        <v>600.40915094459899</v>
      </c>
    </row>
    <row r="164" spans="1:12" x14ac:dyDescent="0.25">
      <c r="A164">
        <v>810088</v>
      </c>
      <c r="B164">
        <v>15.196000099999999</v>
      </c>
      <c r="C164">
        <v>0.30626999999999999</v>
      </c>
      <c r="D164">
        <v>36.334999080000003</v>
      </c>
      <c r="E164">
        <v>0.27406001000000002</v>
      </c>
      <c r="F164">
        <v>37.715999600000004</v>
      </c>
      <c r="G164">
        <v>0.83380001999999998</v>
      </c>
      <c r="H164">
        <v>32.472999569999999</v>
      </c>
      <c r="J164" s="2">
        <f>TREND(Calibration!$A$2:$A$4,Calibration!$B$2:$B$4,C164)</f>
        <v>330.73491790268872</v>
      </c>
      <c r="K164" s="2">
        <f>TREND(Calibration!$A$2:$A$4,Calibration!$C$2:$C$4,E164)</f>
        <v>623.16707752544994</v>
      </c>
      <c r="L164" s="2">
        <f>TREND(Calibration!$A$2:$A$4,Calibration!$D$2:$D$4,G164)</f>
        <v>603.81085512768698</v>
      </c>
    </row>
    <row r="165" spans="1:12" x14ac:dyDescent="0.25">
      <c r="A165">
        <v>815094</v>
      </c>
      <c r="B165">
        <v>15.213999749999999</v>
      </c>
      <c r="C165">
        <v>0.30914000000000003</v>
      </c>
      <c r="D165">
        <v>36.3429985</v>
      </c>
      <c r="E165">
        <v>0.27471000000000001</v>
      </c>
      <c r="F165">
        <v>37.72000122</v>
      </c>
      <c r="G165">
        <v>0.83759998999999996</v>
      </c>
      <c r="H165">
        <v>32.555000309999997</v>
      </c>
      <c r="J165" s="2">
        <f>TREND(Calibration!$A$2:$A$4,Calibration!$B$2:$B$4,C165)</f>
        <v>343.42750633812739</v>
      </c>
      <c r="K165" s="2">
        <f>TREND(Calibration!$A$2:$A$4,Calibration!$C$2:$C$4,E165)</f>
        <v>628.24130476433606</v>
      </c>
      <c r="L165" s="2">
        <f>TREND(Calibration!$A$2:$A$4,Calibration!$D$2:$D$4,G165)</f>
        <v>606.50383845788326</v>
      </c>
    </row>
    <row r="166" spans="1:12" x14ac:dyDescent="0.25">
      <c r="A166">
        <v>820097</v>
      </c>
      <c r="B166">
        <v>15.13700008</v>
      </c>
      <c r="C166">
        <v>0.31102999999999997</v>
      </c>
      <c r="D166">
        <v>36.318000789999999</v>
      </c>
      <c r="E166">
        <v>0.27471000000000001</v>
      </c>
      <c r="F166">
        <v>37.751998899999997</v>
      </c>
      <c r="G166">
        <v>0.83759998999999996</v>
      </c>
      <c r="H166">
        <v>32.555000309999997</v>
      </c>
      <c r="J166" s="2">
        <f>TREND(Calibration!$A$2:$A$4,Calibration!$B$2:$B$4,C166)</f>
        <v>351.78604018585497</v>
      </c>
      <c r="K166" s="2">
        <f>TREND(Calibration!$A$2:$A$4,Calibration!$C$2:$C$4,E166)</f>
        <v>628.24130476433606</v>
      </c>
      <c r="L166" s="2">
        <f>TREND(Calibration!$A$2:$A$4,Calibration!$D$2:$D$4,G166)</f>
        <v>606.50383845788326</v>
      </c>
    </row>
    <row r="167" spans="1:12" x14ac:dyDescent="0.25">
      <c r="A167">
        <v>825098</v>
      </c>
      <c r="B167">
        <v>15.010999679999999</v>
      </c>
      <c r="C167">
        <v>0.31102999999999997</v>
      </c>
      <c r="D167">
        <v>36.372001650000001</v>
      </c>
      <c r="E167">
        <v>0.27529999999999999</v>
      </c>
      <c r="F167">
        <v>37.742000580000003</v>
      </c>
      <c r="G167">
        <v>0.83649998999999997</v>
      </c>
      <c r="H167">
        <v>32.48500061</v>
      </c>
      <c r="J167" s="2">
        <f>TREND(Calibration!$A$2:$A$4,Calibration!$B$2:$B$4,C167)</f>
        <v>351.78604018585497</v>
      </c>
      <c r="K167" s="2">
        <f>TREND(Calibration!$A$2:$A$4,Calibration!$C$2:$C$4,E167)</f>
        <v>632.84721265667736</v>
      </c>
      <c r="L167" s="2">
        <f>TREND(Calibration!$A$2:$A$4,Calibration!$D$2:$D$4,G167)</f>
        <v>605.72428449740039</v>
      </c>
    </row>
    <row r="168" spans="1:12" x14ac:dyDescent="0.25">
      <c r="A168">
        <v>830097</v>
      </c>
      <c r="B168">
        <v>14.90799999</v>
      </c>
      <c r="C168">
        <v>0.31011</v>
      </c>
      <c r="D168">
        <v>36.35400009</v>
      </c>
      <c r="E168">
        <v>0.27524999</v>
      </c>
      <c r="F168">
        <v>37.740001679999999</v>
      </c>
      <c r="G168">
        <v>0.83170003000000003</v>
      </c>
      <c r="H168">
        <v>32.48500061</v>
      </c>
      <c r="J168" s="2">
        <f>TREND(Calibration!$A$2:$A$4,Calibration!$B$2:$B$4,C168)</f>
        <v>347.71733587902463</v>
      </c>
      <c r="K168" s="2">
        <f>TREND(Calibration!$A$2:$A$4,Calibration!$C$2:$C$4,E168)</f>
        <v>632.45680341312504</v>
      </c>
      <c r="L168" s="2">
        <f>TREND(Calibration!$A$2:$A$4,Calibration!$D$2:$D$4,G168)</f>
        <v>602.32262283543764</v>
      </c>
    </row>
    <row r="169" spans="1:12" x14ac:dyDescent="0.25">
      <c r="A169">
        <v>835089</v>
      </c>
      <c r="B169">
        <v>14.86600018</v>
      </c>
      <c r="C169">
        <v>0.31</v>
      </c>
      <c r="D169">
        <v>36.363998410000001</v>
      </c>
      <c r="E169">
        <v>0.27534999999999998</v>
      </c>
      <c r="F169">
        <v>37.695999149999999</v>
      </c>
      <c r="G169">
        <v>0.83539998999999998</v>
      </c>
      <c r="H169">
        <v>32.57400131</v>
      </c>
      <c r="J169" s="2">
        <f>TREND(Calibration!$A$2:$A$4,Calibration!$B$2:$B$4,C169)</f>
        <v>347.23086036407744</v>
      </c>
      <c r="K169" s="2">
        <f>TREND(Calibration!$A$2:$A$4,Calibration!$C$2:$C$4,E169)</f>
        <v>633.23754383399432</v>
      </c>
      <c r="L169" s="2">
        <f>TREND(Calibration!$A$2:$A$4,Calibration!$D$2:$D$4,G169)</f>
        <v>604.94473053691763</v>
      </c>
    </row>
    <row r="170" spans="1:12" x14ac:dyDescent="0.25">
      <c r="A170">
        <v>840090</v>
      </c>
      <c r="B170">
        <v>14.829999920000001</v>
      </c>
      <c r="C170">
        <v>0.30794999000000001</v>
      </c>
      <c r="D170">
        <v>36.34500122</v>
      </c>
      <c r="E170">
        <v>0.27498001</v>
      </c>
      <c r="F170">
        <v>37.721000670000002</v>
      </c>
      <c r="G170">
        <v>0.83600003000000001</v>
      </c>
      <c r="H170">
        <v>32.587001800000003</v>
      </c>
      <c r="J170" s="2">
        <f>TREND(Calibration!$A$2:$A$4,Calibration!$B$2:$B$4,C170)</f>
        <v>338.16468154228892</v>
      </c>
      <c r="K170" s="2">
        <f>TREND(Calibration!$A$2:$A$4,Calibration!$C$2:$C$4,E170)</f>
        <v>630.34917118808357</v>
      </c>
      <c r="L170" s="2">
        <f>TREND(Calibration!$A$2:$A$4,Calibration!$D$2:$D$4,G170)</f>
        <v>605.36997013550683</v>
      </c>
    </row>
    <row r="171" spans="1:12" x14ac:dyDescent="0.25">
      <c r="A171">
        <v>845089</v>
      </c>
      <c r="B171">
        <v>14.868000029999999</v>
      </c>
      <c r="C171">
        <v>0.30880999999999997</v>
      </c>
      <c r="D171">
        <v>36.32799911</v>
      </c>
      <c r="E171">
        <v>0.27502999</v>
      </c>
      <c r="F171">
        <v>37.757999419999997</v>
      </c>
      <c r="G171">
        <v>0.83380001999999998</v>
      </c>
      <c r="H171">
        <v>32.61000061</v>
      </c>
      <c r="J171" s="2">
        <f>TREND(Calibration!$A$2:$A$4,Calibration!$B$2:$B$4,C171)</f>
        <v>341.96807979328582</v>
      </c>
      <c r="K171" s="2">
        <f>TREND(Calibration!$A$2:$A$4,Calibration!$C$2:$C$4,E171)</f>
        <v>630.73934623292985</v>
      </c>
      <c r="L171" s="2">
        <f>TREND(Calibration!$A$2:$A$4,Calibration!$D$2:$D$4,G171)</f>
        <v>603.81085512768698</v>
      </c>
    </row>
    <row r="172" spans="1:12" x14ac:dyDescent="0.25">
      <c r="A172">
        <v>850089</v>
      </c>
      <c r="B172">
        <v>14.899000170000001</v>
      </c>
      <c r="C172">
        <v>0.31038000999999998</v>
      </c>
      <c r="D172">
        <v>36.318000789999999</v>
      </c>
      <c r="E172">
        <v>0.27529999999999999</v>
      </c>
      <c r="F172">
        <v>37.751998899999997</v>
      </c>
      <c r="G172">
        <v>0.83329998999999999</v>
      </c>
      <c r="H172">
        <v>32.5359993</v>
      </c>
      <c r="J172" s="2">
        <f>TREND(Calibration!$A$2:$A$4,Calibration!$B$2:$B$4,C172)</f>
        <v>348.91145636803253</v>
      </c>
      <c r="K172" s="2">
        <f>TREND(Calibration!$A$2:$A$4,Calibration!$C$2:$C$4,E172)</f>
        <v>632.84721265667736</v>
      </c>
      <c r="L172" s="2">
        <f>TREND(Calibration!$A$2:$A$4,Calibration!$D$2:$D$4,G172)</f>
        <v>603.45649115781407</v>
      </c>
    </row>
    <row r="173" spans="1:12" x14ac:dyDescent="0.25">
      <c r="A173">
        <v>855101</v>
      </c>
      <c r="B173">
        <v>14.946999549999999</v>
      </c>
      <c r="C173">
        <v>0.30821999999999999</v>
      </c>
      <c r="D173">
        <v>36.348999020000001</v>
      </c>
      <c r="E173">
        <v>0.27534999999999998</v>
      </c>
      <c r="F173">
        <v>37.733001710000003</v>
      </c>
      <c r="G173">
        <v>0.82029998000000004</v>
      </c>
      <c r="H173">
        <v>32.469001769999998</v>
      </c>
      <c r="J173" s="2">
        <f>TREND(Calibration!$A$2:$A$4,Calibration!$B$2:$B$4,C173)</f>
        <v>339.35880203129682</v>
      </c>
      <c r="K173" s="2">
        <f>TREND(Calibration!$A$2:$A$4,Calibration!$C$2:$C$4,E173)</f>
        <v>633.23754383399432</v>
      </c>
      <c r="L173" s="2">
        <f>TREND(Calibration!$A$2:$A$4,Calibration!$D$2:$D$4,G173)</f>
        <v>594.24357362889032</v>
      </c>
    </row>
    <row r="174" spans="1:12" x14ac:dyDescent="0.25">
      <c r="A174">
        <v>860089</v>
      </c>
      <c r="B174">
        <v>15.06099987</v>
      </c>
      <c r="C174">
        <v>0.32589998999999997</v>
      </c>
      <c r="D174">
        <v>36.32400131</v>
      </c>
      <c r="E174">
        <v>0.27502999</v>
      </c>
      <c r="F174">
        <v>37.727001190000003</v>
      </c>
      <c r="G174">
        <v>0.83060001999999999</v>
      </c>
      <c r="H174">
        <v>32.451999659999998</v>
      </c>
      <c r="J174" s="2">
        <f>TREND(Calibration!$A$2:$A$4,Calibration!$B$2:$B$4,C174)</f>
        <v>417.54864057229634</v>
      </c>
      <c r="K174" s="2">
        <f>TREND(Calibration!$A$2:$A$4,Calibration!$C$2:$C$4,E174)</f>
        <v>630.73934623292985</v>
      </c>
      <c r="L174" s="2">
        <f>TREND(Calibration!$A$2:$A$4,Calibration!$D$2:$D$4,G174)</f>
        <v>601.54306178810066</v>
      </c>
    </row>
    <row r="175" spans="1:12" x14ac:dyDescent="0.25">
      <c r="A175">
        <v>865091</v>
      </c>
      <c r="B175">
        <v>15.10999966</v>
      </c>
      <c r="C175">
        <v>0.31887000999999998</v>
      </c>
      <c r="D175">
        <v>36.348999020000001</v>
      </c>
      <c r="E175">
        <v>0.27502999</v>
      </c>
      <c r="F175">
        <v>37.716999049999998</v>
      </c>
      <c r="G175">
        <v>0.83109999000000001</v>
      </c>
      <c r="H175">
        <v>32.568000789999999</v>
      </c>
      <c r="J175" s="2">
        <f>TREND(Calibration!$A$2:$A$4,Calibration!$B$2:$B$4,C175)</f>
        <v>386.4585211125875</v>
      </c>
      <c r="K175" s="2">
        <f>TREND(Calibration!$A$2:$A$4,Calibration!$C$2:$C$4,E175)</f>
        <v>630.73934623292985</v>
      </c>
      <c r="L175" s="2">
        <f>TREND(Calibration!$A$2:$A$4,Calibration!$D$2:$D$4,G175)</f>
        <v>601.89738323684844</v>
      </c>
    </row>
    <row r="176" spans="1:12" x14ac:dyDescent="0.25">
      <c r="A176">
        <v>870089</v>
      </c>
      <c r="B176">
        <v>14.993000029999999</v>
      </c>
      <c r="C176">
        <v>0.31891998999999999</v>
      </c>
      <c r="D176">
        <v>36.340000150000002</v>
      </c>
      <c r="E176">
        <v>0.27471000000000001</v>
      </c>
      <c r="F176">
        <v>37.76499939</v>
      </c>
      <c r="G176">
        <v>0.83270001000000005</v>
      </c>
      <c r="H176">
        <v>32.491001130000001</v>
      </c>
      <c r="J176" s="2">
        <f>TREND(Calibration!$A$2:$A$4,Calibration!$B$2:$B$4,C176)</f>
        <v>386.67955789656094</v>
      </c>
      <c r="K176" s="2">
        <f>TREND(Calibration!$A$2:$A$4,Calibration!$C$2:$C$4,E176)</f>
        <v>628.24130476433606</v>
      </c>
      <c r="L176" s="2">
        <f>TREND(Calibration!$A$2:$A$4,Calibration!$D$2:$D$4,G176)</f>
        <v>603.03129408034999</v>
      </c>
    </row>
    <row r="177" spans="1:12" x14ac:dyDescent="0.25">
      <c r="A177">
        <v>875088</v>
      </c>
      <c r="B177">
        <v>14.876000400000001</v>
      </c>
      <c r="C177">
        <v>0.31821999000000001</v>
      </c>
      <c r="D177">
        <v>36.365001679999999</v>
      </c>
      <c r="E177">
        <v>0.27432999000000002</v>
      </c>
      <c r="F177">
        <v>37.694999690000003</v>
      </c>
      <c r="G177">
        <v>0.81760001000000004</v>
      </c>
      <c r="H177">
        <v>32.458999630000001</v>
      </c>
      <c r="J177" s="2">
        <f>TREND(Calibration!$A$2:$A$4,Calibration!$B$2:$B$4,C177)</f>
        <v>383.58380461962474</v>
      </c>
      <c r="K177" s="2">
        <f>TREND(Calibration!$A$2:$A$4,Calibration!$C$2:$C$4,E177)</f>
        <v>625.27470975049096</v>
      </c>
      <c r="L177" s="2">
        <f>TREND(Calibration!$A$2:$A$4,Calibration!$D$2:$D$4,G177)</f>
        <v>592.33014425917679</v>
      </c>
    </row>
    <row r="178" spans="1:12" x14ac:dyDescent="0.25">
      <c r="A178">
        <v>880089</v>
      </c>
      <c r="B178">
        <v>14.86299992</v>
      </c>
      <c r="C178">
        <v>0.31145999000000002</v>
      </c>
      <c r="D178">
        <v>36.3429985</v>
      </c>
      <c r="E178">
        <v>0.27303000999999999</v>
      </c>
      <c r="F178">
        <v>37.745998380000003</v>
      </c>
      <c r="G178">
        <v>0.83109999000000001</v>
      </c>
      <c r="H178">
        <v>32.443000789999999</v>
      </c>
      <c r="J178" s="2">
        <f>TREND(Calibration!$A$2:$A$4,Calibration!$B$2:$B$4,C178)</f>
        <v>353.68767297378349</v>
      </c>
      <c r="K178" s="2">
        <f>TREND(Calibration!$A$2:$A$4,Calibration!$C$2:$C$4,E178)</f>
        <v>615.12625527271825</v>
      </c>
      <c r="L178" s="2">
        <f>TREND(Calibration!$A$2:$A$4,Calibration!$D$2:$D$4,G178)</f>
        <v>601.89738323684844</v>
      </c>
    </row>
    <row r="179" spans="1:12" x14ac:dyDescent="0.25">
      <c r="A179">
        <v>885208</v>
      </c>
      <c r="B179">
        <v>14.821000099999999</v>
      </c>
      <c r="C179">
        <v>0.30594999</v>
      </c>
      <c r="D179">
        <v>36.337001800000003</v>
      </c>
      <c r="E179">
        <v>0.27298</v>
      </c>
      <c r="F179">
        <v>37.72000122</v>
      </c>
      <c r="G179">
        <v>0.82950002</v>
      </c>
      <c r="H179">
        <v>32.445999149999999</v>
      </c>
      <c r="J179" s="2">
        <f>TREND(Calibration!$A$2:$A$4,Calibration!$B$2:$B$4,C179)</f>
        <v>329.31967217961392</v>
      </c>
      <c r="K179" s="2">
        <f>TREND(Calibration!$A$2:$A$4,Calibration!$C$2:$C$4,E179)</f>
        <v>614.73584602916594</v>
      </c>
      <c r="L179" s="2">
        <f>TREND(Calibration!$A$2:$A$4,Calibration!$D$2:$D$4,G179)</f>
        <v>600.76350782761779</v>
      </c>
    </row>
    <row r="180" spans="1:12" x14ac:dyDescent="0.25">
      <c r="A180">
        <v>890111</v>
      </c>
      <c r="B180">
        <v>14.885999679999999</v>
      </c>
      <c r="C180">
        <v>0.30768001</v>
      </c>
      <c r="D180">
        <v>36.340000150000002</v>
      </c>
      <c r="E180">
        <v>0.27345999999999998</v>
      </c>
      <c r="F180">
        <v>37.710998539999999</v>
      </c>
      <c r="G180">
        <v>0.81919998000000005</v>
      </c>
      <c r="H180">
        <v>32.416999820000001</v>
      </c>
      <c r="J180" s="2">
        <f>TREND(Calibration!$A$2:$A$4,Calibration!$B$2:$B$4,C180)</f>
        <v>336.97069372842134</v>
      </c>
      <c r="K180" s="2">
        <f>TREND(Calibration!$A$2:$A$4,Calibration!$C$2:$C$4,E180)</f>
        <v>618.48302533140964</v>
      </c>
      <c r="L180" s="2">
        <f>TREND(Calibration!$A$2:$A$4,Calibration!$D$2:$D$4,G180)</f>
        <v>593.46401966840745</v>
      </c>
    </row>
    <row r="181" spans="1:12" x14ac:dyDescent="0.25">
      <c r="A181">
        <v>895090</v>
      </c>
      <c r="B181">
        <v>14.944000239999999</v>
      </c>
      <c r="C181">
        <v>0.30713998999999997</v>
      </c>
      <c r="D181">
        <v>36.348999020000001</v>
      </c>
      <c r="E181">
        <v>0.27307998999999999</v>
      </c>
      <c r="F181">
        <v>37.653999329999998</v>
      </c>
      <c r="G181">
        <v>0.81819998999999999</v>
      </c>
      <c r="H181">
        <v>32.462001800000003</v>
      </c>
      <c r="J181" s="2">
        <f>TREND(Calibration!$A$2:$A$4,Calibration!$B$2:$B$4,C181)</f>
        <v>334.58245275040531</v>
      </c>
      <c r="K181" s="2">
        <f>TREND(Calibration!$A$2:$A$4,Calibration!$C$2:$C$4,E181)</f>
        <v>615.51643031756453</v>
      </c>
      <c r="L181" s="2">
        <f>TREND(Calibration!$A$2:$A$4,Calibration!$D$2:$D$4,G181)</f>
        <v>592.75534133664087</v>
      </c>
    </row>
    <row r="182" spans="1:12" x14ac:dyDescent="0.25">
      <c r="A182">
        <v>900088</v>
      </c>
      <c r="B182">
        <v>15.02900028</v>
      </c>
      <c r="C182">
        <v>0.30968001000000001</v>
      </c>
      <c r="D182">
        <v>36.318000789999999</v>
      </c>
      <c r="E182">
        <v>0.27303000999999999</v>
      </c>
      <c r="F182">
        <v>37.694999690000003</v>
      </c>
      <c r="G182">
        <v>0.82029998000000004</v>
      </c>
      <c r="H182">
        <v>32.522998809999997</v>
      </c>
      <c r="J182" s="2">
        <f>TREND(Calibration!$A$2:$A$4,Calibration!$B$2:$B$4,C182)</f>
        <v>345.81570309109634</v>
      </c>
      <c r="K182" s="2">
        <f>TREND(Calibration!$A$2:$A$4,Calibration!$C$2:$C$4,E182)</f>
        <v>615.12625527271825</v>
      </c>
      <c r="L182" s="2">
        <f>TREND(Calibration!$A$2:$A$4,Calibration!$D$2:$D$4,G182)</f>
        <v>594.24357362889032</v>
      </c>
    </row>
    <row r="183" spans="1:12" x14ac:dyDescent="0.25">
      <c r="A183">
        <v>905089</v>
      </c>
      <c r="B183">
        <v>15.164999959999999</v>
      </c>
      <c r="C183">
        <v>0.30946001000000001</v>
      </c>
      <c r="D183">
        <v>36.32400131</v>
      </c>
      <c r="E183">
        <v>0.27303000999999999</v>
      </c>
      <c r="F183">
        <v>37.698001859999998</v>
      </c>
      <c r="G183">
        <v>0.81819998999999999</v>
      </c>
      <c r="H183">
        <v>32.551998140000002</v>
      </c>
      <c r="J183" s="2">
        <f>TREND(Calibration!$A$2:$A$4,Calibration!$B$2:$B$4,C183)</f>
        <v>344.84275206120196</v>
      </c>
      <c r="K183" s="2">
        <f>TREND(Calibration!$A$2:$A$4,Calibration!$C$2:$C$4,E183)</f>
        <v>615.12625527271825</v>
      </c>
      <c r="L183" s="2">
        <f>TREND(Calibration!$A$2:$A$4,Calibration!$D$2:$D$4,G183)</f>
        <v>592.75534133664087</v>
      </c>
    </row>
    <row r="184" spans="1:12" x14ac:dyDescent="0.25">
      <c r="A184">
        <v>910091</v>
      </c>
      <c r="B184">
        <v>15.248999599999999</v>
      </c>
      <c r="C184">
        <v>0.31</v>
      </c>
      <c r="D184">
        <v>36.361999509999997</v>
      </c>
      <c r="E184">
        <v>0.27340998999999999</v>
      </c>
      <c r="F184">
        <v>37.722999569999999</v>
      </c>
      <c r="G184">
        <v>0.81110000999999998</v>
      </c>
      <c r="H184">
        <v>32.462001800000003</v>
      </c>
      <c r="J184" s="2">
        <f>TREND(Calibration!$A$2:$A$4,Calibration!$B$2:$B$4,C184)</f>
        <v>347.23086036407744</v>
      </c>
      <c r="K184" s="2">
        <f>TREND(Calibration!$A$2:$A$4,Calibration!$C$2:$C$4,E184)</f>
        <v>618.09261608785687</v>
      </c>
      <c r="L184" s="2">
        <f>TREND(Calibration!$A$2:$A$4,Calibration!$D$2:$D$4,G184)</f>
        <v>587.72368903814197</v>
      </c>
    </row>
    <row r="185" spans="1:12" x14ac:dyDescent="0.25">
      <c r="A185">
        <v>915103</v>
      </c>
      <c r="B185">
        <v>15.303999900000001</v>
      </c>
      <c r="C185">
        <v>0.31134999000000002</v>
      </c>
      <c r="D185">
        <v>36.320999149999999</v>
      </c>
      <c r="E185">
        <v>0.27303000999999999</v>
      </c>
      <c r="F185">
        <v>37.742000580000003</v>
      </c>
      <c r="G185">
        <v>0.82569999000000005</v>
      </c>
      <c r="H185">
        <v>32.551998140000002</v>
      </c>
      <c r="J185" s="2">
        <f>TREND(Calibration!$A$2:$A$4,Calibration!$B$2:$B$4,C185)</f>
        <v>353.2011974588363</v>
      </c>
      <c r="K185" s="2">
        <f>TREND(Calibration!$A$2:$A$4,Calibration!$C$2:$C$4,E185)</f>
        <v>615.12625527271825</v>
      </c>
      <c r="L185" s="2">
        <f>TREND(Calibration!$A$2:$A$4,Calibration!$D$2:$D$4,G185)</f>
        <v>598.07048197629649</v>
      </c>
    </row>
    <row r="186" spans="1:12" x14ac:dyDescent="0.25">
      <c r="A186">
        <v>920099</v>
      </c>
      <c r="B186">
        <v>15.13899994</v>
      </c>
      <c r="C186">
        <v>0.31075998999999999</v>
      </c>
      <c r="D186">
        <v>36.314998629999998</v>
      </c>
      <c r="E186">
        <v>0.27298</v>
      </c>
      <c r="F186">
        <v>37.736000060000002</v>
      </c>
      <c r="G186">
        <v>0.81440002</v>
      </c>
      <c r="H186">
        <v>32.456001280000002</v>
      </c>
      <c r="J186" s="2">
        <f>TREND(Calibration!$A$2:$A$4,Calibration!$B$2:$B$4,C186)</f>
        <v>350.59191969684707</v>
      </c>
      <c r="K186" s="2">
        <f>TREND(Calibration!$A$2:$A$4,Calibration!$C$2:$C$4,E186)</f>
        <v>614.73584602916594</v>
      </c>
      <c r="L186" s="2">
        <f>TREND(Calibration!$A$2:$A$4,Calibration!$D$2:$D$4,G186)</f>
        <v>590.06235800644458</v>
      </c>
    </row>
    <row r="187" spans="1:12" x14ac:dyDescent="0.25">
      <c r="A187">
        <v>925099</v>
      </c>
      <c r="B187">
        <v>15.024999619999999</v>
      </c>
      <c r="C187">
        <v>0.30816999</v>
      </c>
      <c r="D187">
        <v>36.318000789999999</v>
      </c>
      <c r="E187">
        <v>0.27307998999999999</v>
      </c>
      <c r="F187">
        <v>37.710998539999999</v>
      </c>
      <c r="G187">
        <v>0.80949998000000001</v>
      </c>
      <c r="H187">
        <v>32.416999820000001</v>
      </c>
      <c r="J187" s="2">
        <f>TREND(Calibration!$A$2:$A$4,Calibration!$B$2:$B$4,C187)</f>
        <v>339.13763257218307</v>
      </c>
      <c r="K187" s="2">
        <f>TREND(Calibration!$A$2:$A$4,Calibration!$C$2:$C$4,E187)</f>
        <v>615.51643031756453</v>
      </c>
      <c r="L187" s="2">
        <f>TREND(Calibration!$A$2:$A$4,Calibration!$D$2:$D$4,G187)</f>
        <v>586.58977110778619</v>
      </c>
    </row>
    <row r="188" spans="1:12" x14ac:dyDescent="0.25">
      <c r="A188">
        <v>930191</v>
      </c>
      <c r="B188">
        <v>14.91800022</v>
      </c>
      <c r="C188">
        <v>0.31422000999999999</v>
      </c>
      <c r="D188">
        <v>36.333999630000001</v>
      </c>
      <c r="E188">
        <v>0.27373001000000002</v>
      </c>
      <c r="F188">
        <v>37.708000179999999</v>
      </c>
      <c r="G188">
        <v>0.81550001999999999</v>
      </c>
      <c r="H188">
        <v>32.528999329999998</v>
      </c>
      <c r="J188" s="2">
        <f>TREND(Calibration!$A$2:$A$4,Calibration!$B$2:$B$4,C188)</f>
        <v>365.89387434436844</v>
      </c>
      <c r="K188" s="2">
        <f>TREND(Calibration!$A$2:$A$4,Calibration!$C$2:$C$4,E188)</f>
        <v>620.5908917551576</v>
      </c>
      <c r="L188" s="2">
        <f>TREND(Calibration!$A$2:$A$4,Calibration!$D$2:$D$4,G188)</f>
        <v>590.84191196692746</v>
      </c>
    </row>
    <row r="189" spans="1:12" x14ac:dyDescent="0.25">
      <c r="A189">
        <v>935092</v>
      </c>
      <c r="B189">
        <v>14.83100033</v>
      </c>
      <c r="C189">
        <v>0.30935001000000001</v>
      </c>
      <c r="D189">
        <v>36.320999149999999</v>
      </c>
      <c r="E189">
        <v>0.27367999999999998</v>
      </c>
      <c r="F189">
        <v>37.708000179999999</v>
      </c>
      <c r="G189">
        <v>0.81169999000000004</v>
      </c>
      <c r="H189">
        <v>32.541999820000001</v>
      </c>
      <c r="J189" s="2">
        <f>TREND(Calibration!$A$2:$A$4,Calibration!$B$2:$B$4,C189)</f>
        <v>344.356276546255</v>
      </c>
      <c r="K189" s="2">
        <f>TREND(Calibration!$A$2:$A$4,Calibration!$C$2:$C$4,E189)</f>
        <v>620.20048251160438</v>
      </c>
      <c r="L189" s="2">
        <f>TREND(Calibration!$A$2:$A$4,Calibration!$D$2:$D$4,G189)</f>
        <v>588.14888611560605</v>
      </c>
    </row>
    <row r="190" spans="1:12" x14ac:dyDescent="0.25">
      <c r="A190">
        <v>940088</v>
      </c>
      <c r="B190">
        <v>14.84399986</v>
      </c>
      <c r="C190">
        <v>0.30978999000000002</v>
      </c>
      <c r="D190">
        <v>36.318000789999999</v>
      </c>
      <c r="E190">
        <v>0.27395001000000002</v>
      </c>
      <c r="F190">
        <v>37.768001560000002</v>
      </c>
      <c r="G190">
        <v>0.82789999000000003</v>
      </c>
      <c r="H190">
        <v>32.500999450000002</v>
      </c>
      <c r="J190" s="2">
        <f>TREND(Calibration!$A$2:$A$4,Calibration!$B$2:$B$4,C190)</f>
        <v>346.30209015594983</v>
      </c>
      <c r="K190" s="2">
        <f>TREND(Calibration!$A$2:$A$4,Calibration!$C$2:$C$4,E190)</f>
        <v>622.30834893535234</v>
      </c>
      <c r="L190" s="2">
        <f>TREND(Calibration!$A$2:$A$4,Calibration!$D$2:$D$4,G190)</f>
        <v>599.62958989726212</v>
      </c>
    </row>
    <row r="191" spans="1:12" x14ac:dyDescent="0.25">
      <c r="A191">
        <v>945090</v>
      </c>
      <c r="B191">
        <v>14.850000380000001</v>
      </c>
      <c r="C191">
        <v>0.31134999000000002</v>
      </c>
      <c r="D191">
        <v>36.320999149999999</v>
      </c>
      <c r="E191">
        <v>0.27443999000000002</v>
      </c>
      <c r="F191">
        <v>37.701000209999997</v>
      </c>
      <c r="G191">
        <v>0.81819998999999999</v>
      </c>
      <c r="H191">
        <v>32.546001429999997</v>
      </c>
      <c r="J191" s="2">
        <f>TREND(Calibration!$A$2:$A$4,Calibration!$B$2:$B$4,C191)</f>
        <v>353.2011974588363</v>
      </c>
      <c r="K191" s="2">
        <f>TREND(Calibration!$A$2:$A$4,Calibration!$C$2:$C$4,E191)</f>
        <v>626.13343834058855</v>
      </c>
      <c r="L191" s="2">
        <f>TREND(Calibration!$A$2:$A$4,Calibration!$D$2:$D$4,G191)</f>
        <v>592.75534133664087</v>
      </c>
    </row>
    <row r="192" spans="1:12" x14ac:dyDescent="0.25">
      <c r="A192">
        <v>950089</v>
      </c>
      <c r="B192">
        <v>14.97999954</v>
      </c>
      <c r="C192">
        <v>0.31011</v>
      </c>
      <c r="D192">
        <v>36.298999790000003</v>
      </c>
      <c r="E192">
        <v>0.27502999</v>
      </c>
      <c r="F192">
        <v>37.757999419999997</v>
      </c>
      <c r="G192">
        <v>0.82899999999999996</v>
      </c>
      <c r="H192">
        <v>32.474998470000003</v>
      </c>
      <c r="J192" s="2">
        <f>TREND(Calibration!$A$2:$A$4,Calibration!$B$2:$B$4,C192)</f>
        <v>347.71733587902463</v>
      </c>
      <c r="K192" s="2">
        <f>TREND(Calibration!$A$2:$A$4,Calibration!$C$2:$C$4,E192)</f>
        <v>630.73934623292985</v>
      </c>
      <c r="L192" s="2">
        <f>TREND(Calibration!$A$2:$A$4,Calibration!$D$2:$D$4,G192)</f>
        <v>600.40915094459899</v>
      </c>
    </row>
    <row r="193" spans="1:12" x14ac:dyDescent="0.25">
      <c r="A193">
        <v>955092</v>
      </c>
      <c r="B193">
        <v>15.100000380000001</v>
      </c>
      <c r="C193">
        <v>0.31011</v>
      </c>
      <c r="D193">
        <v>36.32400131</v>
      </c>
      <c r="E193">
        <v>0.27573001000000003</v>
      </c>
      <c r="F193">
        <v>37.736000060000002</v>
      </c>
      <c r="G193">
        <v>0.83539998999999998</v>
      </c>
      <c r="H193">
        <v>32.562000269999999</v>
      </c>
      <c r="J193" s="2">
        <f>TREND(Calibration!$A$2:$A$4,Calibration!$B$2:$B$4,C193)</f>
        <v>347.71733587902463</v>
      </c>
      <c r="K193" s="2">
        <f>TREND(Calibration!$A$2:$A$4,Calibration!$C$2:$C$4,E193)</f>
        <v>636.20413884783989</v>
      </c>
      <c r="L193" s="2">
        <f>TREND(Calibration!$A$2:$A$4,Calibration!$D$2:$D$4,G193)</f>
        <v>604.94473053691763</v>
      </c>
    </row>
    <row r="194" spans="1:12" x14ac:dyDescent="0.25">
      <c r="A194">
        <v>960089</v>
      </c>
      <c r="B194">
        <v>15.152000429999999</v>
      </c>
      <c r="C194">
        <v>0.31259998999999999</v>
      </c>
      <c r="D194">
        <v>36.3429985</v>
      </c>
      <c r="E194">
        <v>0.27605998999999998</v>
      </c>
      <c r="F194">
        <v>37.738998410000001</v>
      </c>
      <c r="G194">
        <v>0.83170003000000003</v>
      </c>
      <c r="H194">
        <v>32.462001800000003</v>
      </c>
      <c r="J194" s="2">
        <f>TREND(Calibration!$A$2:$A$4,Calibration!$B$2:$B$4,C194)</f>
        <v>358.72932831050798</v>
      </c>
      <c r="K194" s="2">
        <f>TREND(Calibration!$A$2:$A$4,Calibration!$C$2:$C$4,E194)</f>
        <v>638.78016848566108</v>
      </c>
      <c r="L194" s="2">
        <f>TREND(Calibration!$A$2:$A$4,Calibration!$D$2:$D$4,G194)</f>
        <v>602.32262283543764</v>
      </c>
    </row>
    <row r="195" spans="1:12" x14ac:dyDescent="0.25">
      <c r="A195">
        <v>965089</v>
      </c>
      <c r="B195">
        <v>15.13899994</v>
      </c>
      <c r="C195">
        <v>0.31162000000000001</v>
      </c>
      <c r="D195">
        <v>36.314998629999998</v>
      </c>
      <c r="E195">
        <v>0.27638000000000001</v>
      </c>
      <c r="F195">
        <v>37.722999569999999</v>
      </c>
      <c r="G195">
        <v>0.83649998999999997</v>
      </c>
      <c r="H195">
        <v>32.548999790000003</v>
      </c>
      <c r="J195" s="2">
        <f>TREND(Calibration!$A$2:$A$4,Calibration!$B$2:$B$4,C195)</f>
        <v>354.39531794784421</v>
      </c>
      <c r="K195" s="2">
        <f>TREND(Calibration!$A$2:$A$4,Calibration!$C$2:$C$4,E195)</f>
        <v>641.27836608672601</v>
      </c>
      <c r="L195" s="2">
        <f>TREND(Calibration!$A$2:$A$4,Calibration!$D$2:$D$4,G195)</f>
        <v>605.72428449740039</v>
      </c>
    </row>
    <row r="196" spans="1:12" x14ac:dyDescent="0.25">
      <c r="A196">
        <v>970091</v>
      </c>
      <c r="B196">
        <v>15.03199959</v>
      </c>
      <c r="C196">
        <v>0.30914000000000003</v>
      </c>
      <c r="D196">
        <v>36.314998629999998</v>
      </c>
      <c r="E196">
        <v>0.27660000000000001</v>
      </c>
      <c r="F196">
        <v>37.7140007</v>
      </c>
      <c r="G196">
        <v>0.83490001999999996</v>
      </c>
      <c r="H196">
        <v>32.480998990000003</v>
      </c>
      <c r="J196" s="2">
        <f>TREND(Calibration!$A$2:$A$4,Calibration!$B$2:$B$4,C196)</f>
        <v>343.42750633812739</v>
      </c>
      <c r="K196" s="2">
        <f>TREND(Calibration!$A$2:$A$4,Calibration!$C$2:$C$4,E196)</f>
        <v>642.99582326692075</v>
      </c>
      <c r="L196" s="2">
        <f>TREND(Calibration!$A$2:$A$4,Calibration!$D$2:$D$4,G196)</f>
        <v>604.59040908816974</v>
      </c>
    </row>
    <row r="197" spans="1:12" x14ac:dyDescent="0.25">
      <c r="A197">
        <v>975090</v>
      </c>
      <c r="B197">
        <v>14.928000450000001</v>
      </c>
      <c r="C197">
        <v>0.31064998999999999</v>
      </c>
      <c r="D197">
        <v>36.337001800000003</v>
      </c>
      <c r="E197">
        <v>0.27638000000000001</v>
      </c>
      <c r="F197">
        <v>37.685001370000002</v>
      </c>
      <c r="G197">
        <v>0.82459998000000001</v>
      </c>
      <c r="H197">
        <v>32.456001280000002</v>
      </c>
      <c r="J197" s="2">
        <f>TREND(Calibration!$A$2:$A$4,Calibration!$B$2:$B$4,C197)</f>
        <v>350.10544418189988</v>
      </c>
      <c r="K197" s="2">
        <f>TREND(Calibration!$A$2:$A$4,Calibration!$C$2:$C$4,E197)</f>
        <v>641.27836608672601</v>
      </c>
      <c r="L197" s="2">
        <f>TREND(Calibration!$A$2:$A$4,Calibration!$D$2:$D$4,G197)</f>
        <v>597.29092092895939</v>
      </c>
    </row>
    <row r="198" spans="1:12" x14ac:dyDescent="0.25">
      <c r="A198">
        <v>980092</v>
      </c>
      <c r="B198">
        <v>14.88899994</v>
      </c>
      <c r="C198">
        <v>0.31130001000000002</v>
      </c>
      <c r="D198">
        <v>36.311000819999997</v>
      </c>
      <c r="E198">
        <v>0.27632999000000003</v>
      </c>
      <c r="F198">
        <v>37.733001710000003</v>
      </c>
      <c r="G198">
        <v>0.83490001999999996</v>
      </c>
      <c r="H198">
        <v>32.506999970000003</v>
      </c>
      <c r="J198" s="2">
        <f>TREND(Calibration!$A$2:$A$4,Calibration!$B$2:$B$4,C198)</f>
        <v>352.9801606748631</v>
      </c>
      <c r="K198" s="2">
        <f>TREND(Calibration!$A$2:$A$4,Calibration!$C$2:$C$4,E198)</f>
        <v>640.8879568431737</v>
      </c>
      <c r="L198" s="2">
        <f>TREND(Calibration!$A$2:$A$4,Calibration!$D$2:$D$4,G198)</f>
        <v>604.59040908816974</v>
      </c>
    </row>
    <row r="199" spans="1:12" x14ac:dyDescent="0.25">
      <c r="A199">
        <v>985089</v>
      </c>
      <c r="B199">
        <v>14.85999966</v>
      </c>
      <c r="C199">
        <v>0.31206</v>
      </c>
      <c r="D199">
        <v>36.318000789999999</v>
      </c>
      <c r="E199">
        <v>0.27638000000000001</v>
      </c>
      <c r="F199">
        <v>37.701000209999997</v>
      </c>
      <c r="G199">
        <v>0.82249998999999996</v>
      </c>
      <c r="H199">
        <v>32.451999659999998</v>
      </c>
      <c r="J199" s="2">
        <f>TREND(Calibration!$A$2:$A$4,Calibration!$B$2:$B$4,C199)</f>
        <v>356.34122000763273</v>
      </c>
      <c r="K199" s="2">
        <f>TREND(Calibration!$A$2:$A$4,Calibration!$C$2:$C$4,E199)</f>
        <v>641.27836608672601</v>
      </c>
      <c r="L199" s="2">
        <f>TREND(Calibration!$A$2:$A$4,Calibration!$D$2:$D$4,G199)</f>
        <v>595.80268863671006</v>
      </c>
    </row>
    <row r="200" spans="1:12" x14ac:dyDescent="0.25">
      <c r="A200">
        <v>990105</v>
      </c>
      <c r="B200">
        <v>14.885999679999999</v>
      </c>
      <c r="C200">
        <v>0.30957001000000001</v>
      </c>
      <c r="D200">
        <v>36.320999149999999</v>
      </c>
      <c r="E200">
        <v>0.27627000000000002</v>
      </c>
      <c r="F200">
        <v>37.688999180000003</v>
      </c>
      <c r="G200">
        <v>0.82679999000000004</v>
      </c>
      <c r="H200">
        <v>32.539001460000001</v>
      </c>
      <c r="J200" s="2">
        <f>TREND(Calibration!$A$2:$A$4,Calibration!$B$2:$B$4,C200)</f>
        <v>345.32922757614915</v>
      </c>
      <c r="K200" s="2">
        <f>TREND(Calibration!$A$2:$A$4,Calibration!$C$2:$C$4,E200)</f>
        <v>640.41963749662841</v>
      </c>
      <c r="L200" s="2">
        <f>TREND(Calibration!$A$2:$A$4,Calibration!$D$2:$D$4,G200)</f>
        <v>598.85003593677925</v>
      </c>
    </row>
    <row r="201" spans="1:12" x14ac:dyDescent="0.25">
      <c r="A201">
        <v>995173</v>
      </c>
      <c r="B201">
        <v>14.95100021</v>
      </c>
      <c r="C201">
        <v>0.31259998999999999</v>
      </c>
      <c r="D201">
        <v>36.33000183</v>
      </c>
      <c r="E201">
        <v>0.27676001</v>
      </c>
      <c r="F201">
        <v>37.692001339999997</v>
      </c>
      <c r="G201">
        <v>0.81870001999999997</v>
      </c>
      <c r="H201">
        <v>32.443000789999999</v>
      </c>
      <c r="J201" s="2">
        <f>TREND(Calibration!$A$2:$A$4,Calibration!$B$2:$B$4,C201)</f>
        <v>358.72932831050798</v>
      </c>
      <c r="K201" s="2">
        <f>TREND(Calibration!$A$2:$A$4,Calibration!$C$2:$C$4,E201)</f>
        <v>644.24496110057112</v>
      </c>
      <c r="L201" s="2">
        <f>TREND(Calibration!$A$2:$A$4,Calibration!$D$2:$D$4,G201)</f>
        <v>593.10970530651377</v>
      </c>
    </row>
    <row r="202" spans="1:12" x14ac:dyDescent="0.25">
      <c r="A202">
        <v>1000201</v>
      </c>
      <c r="B202">
        <v>15.097000120000001</v>
      </c>
      <c r="C202">
        <v>0.31097998999999998</v>
      </c>
      <c r="D202">
        <v>36.32400131</v>
      </c>
      <c r="E202">
        <v>0.27671000000000001</v>
      </c>
      <c r="F202">
        <v>37.755001069999999</v>
      </c>
      <c r="G202">
        <v>0.83539998999999998</v>
      </c>
      <c r="H202">
        <v>32.472000119999997</v>
      </c>
      <c r="J202" s="2">
        <f>TREND(Calibration!$A$2:$A$4,Calibration!$B$2:$B$4,C202)</f>
        <v>351.56487072674122</v>
      </c>
      <c r="K202" s="2">
        <f>TREND(Calibration!$A$2:$A$4,Calibration!$C$2:$C$4,E202)</f>
        <v>643.85455185701835</v>
      </c>
      <c r="L202" s="2">
        <f>TREND(Calibration!$A$2:$A$4,Calibration!$D$2:$D$4,G202)</f>
        <v>604.94473053691763</v>
      </c>
    </row>
    <row r="203" spans="1:12" x14ac:dyDescent="0.25">
      <c r="A203">
        <v>1005090</v>
      </c>
      <c r="B203">
        <v>15.20100021</v>
      </c>
      <c r="C203">
        <v>0.30779001</v>
      </c>
      <c r="D203">
        <v>36.298999790000003</v>
      </c>
      <c r="E203">
        <v>0.27735000999999998</v>
      </c>
      <c r="F203">
        <v>37.716999049999998</v>
      </c>
      <c r="G203">
        <v>0.82569999000000005</v>
      </c>
      <c r="H203">
        <v>32.546001429999997</v>
      </c>
      <c r="J203" s="2">
        <f>TREND(Calibration!$A$2:$A$4,Calibration!$B$2:$B$4,C203)</f>
        <v>337.45716924336853</v>
      </c>
      <c r="K203" s="2">
        <f>TREND(Calibration!$A$2:$A$4,Calibration!$C$2:$C$4,E203)</f>
        <v>648.85086899291196</v>
      </c>
      <c r="L203" s="2">
        <f>TREND(Calibration!$A$2:$A$4,Calibration!$D$2:$D$4,G203)</f>
        <v>598.07048197629649</v>
      </c>
    </row>
    <row r="204" spans="1:12" x14ac:dyDescent="0.25">
      <c r="A204">
        <v>1010090</v>
      </c>
      <c r="B204">
        <v>15.24600029</v>
      </c>
      <c r="C204">
        <v>0.30972999000000001</v>
      </c>
      <c r="D204">
        <v>36.291999820000001</v>
      </c>
      <c r="E204">
        <v>0.27800000000000002</v>
      </c>
      <c r="F204">
        <v>37.742000580000003</v>
      </c>
      <c r="G204">
        <v>0.83219999</v>
      </c>
      <c r="H204">
        <v>32.581001280000002</v>
      </c>
      <c r="J204" s="2">
        <f>TREND(Calibration!$A$2:$A$4,Calibration!$B$2:$B$4,C204)</f>
        <v>346.03673987506954</v>
      </c>
      <c r="K204" s="2">
        <f>TREND(Calibration!$A$2:$A$4,Calibration!$C$2:$C$4,E204)</f>
        <v>653.92509623179853</v>
      </c>
      <c r="L204" s="2">
        <f>TREND(Calibration!$A$2:$A$4,Calibration!$D$2:$D$4,G204)</f>
        <v>602.6769371973312</v>
      </c>
    </row>
    <row r="205" spans="1:12" x14ac:dyDescent="0.25">
      <c r="A205">
        <v>1015089</v>
      </c>
      <c r="B205">
        <v>15.16800022</v>
      </c>
      <c r="C205">
        <v>0.30941001000000001</v>
      </c>
      <c r="D205">
        <v>36.291999820000001</v>
      </c>
      <c r="E205">
        <v>0.27794998999999998</v>
      </c>
      <c r="F205">
        <v>37.777000430000001</v>
      </c>
      <c r="G205">
        <v>0.82679999000000004</v>
      </c>
      <c r="H205">
        <v>32.548999790000003</v>
      </c>
      <c r="J205" s="2">
        <f>TREND(Calibration!$A$2:$A$4,Calibration!$B$2:$B$4,C205)</f>
        <v>344.62162682713529</v>
      </c>
      <c r="K205" s="2">
        <f>TREND(Calibration!$A$2:$A$4,Calibration!$C$2:$C$4,E205)</f>
        <v>653.53468698824577</v>
      </c>
      <c r="L205" s="2">
        <f>TREND(Calibration!$A$2:$A$4,Calibration!$D$2:$D$4,G205)</f>
        <v>598.85003593677925</v>
      </c>
    </row>
    <row r="206" spans="1:12" x14ac:dyDescent="0.25">
      <c r="A206">
        <v>1020096</v>
      </c>
      <c r="B206">
        <v>15.05500031</v>
      </c>
      <c r="C206">
        <v>0.31481000999999997</v>
      </c>
      <c r="D206">
        <v>36.348999020000001</v>
      </c>
      <c r="E206">
        <v>0.27768000999999998</v>
      </c>
      <c r="F206">
        <v>37.694999690000003</v>
      </c>
      <c r="G206">
        <v>0.81819998999999999</v>
      </c>
      <c r="H206">
        <v>32.497001650000001</v>
      </c>
      <c r="J206" s="2">
        <f>TREND(Calibration!$A$2:$A$4,Calibration!$B$2:$B$4,C206)</f>
        <v>368.50315210635745</v>
      </c>
      <c r="K206" s="2">
        <f>TREND(Calibration!$A$2:$A$4,Calibration!$C$2:$C$4,E206)</f>
        <v>651.42705476320475</v>
      </c>
      <c r="L206" s="2">
        <f>TREND(Calibration!$A$2:$A$4,Calibration!$D$2:$D$4,G206)</f>
        <v>592.75534133664087</v>
      </c>
    </row>
    <row r="207" spans="1:12" x14ac:dyDescent="0.25">
      <c r="A207">
        <v>1025089</v>
      </c>
      <c r="B207">
        <v>15.022000309999999</v>
      </c>
      <c r="C207">
        <v>0.31</v>
      </c>
      <c r="D207">
        <v>36.2859993</v>
      </c>
      <c r="E207">
        <v>0.27772998999999998</v>
      </c>
      <c r="F207">
        <v>37.749000549999998</v>
      </c>
      <c r="G207">
        <v>0.82520002000000003</v>
      </c>
      <c r="H207">
        <v>32.528999329999998</v>
      </c>
      <c r="J207" s="2">
        <f>TREND(Calibration!$A$2:$A$4,Calibration!$B$2:$B$4,C207)</f>
        <v>347.23086036407744</v>
      </c>
      <c r="K207" s="2">
        <f>TREND(Calibration!$A$2:$A$4,Calibration!$C$2:$C$4,E207)</f>
        <v>651.81722980805057</v>
      </c>
      <c r="L207" s="2">
        <f>TREND(Calibration!$A$2:$A$4,Calibration!$D$2:$D$4,G207)</f>
        <v>597.7161605275486</v>
      </c>
    </row>
    <row r="208" spans="1:12" x14ac:dyDescent="0.25">
      <c r="A208">
        <v>1030089</v>
      </c>
      <c r="B208">
        <v>14.92500019</v>
      </c>
      <c r="C208">
        <v>0.30930001000000001</v>
      </c>
      <c r="D208">
        <v>36.320999149999999</v>
      </c>
      <c r="E208">
        <v>0.27735000999999998</v>
      </c>
      <c r="F208">
        <v>37.745998380000003</v>
      </c>
      <c r="G208">
        <v>0.82459998000000001</v>
      </c>
      <c r="H208">
        <v>32.472000119999997</v>
      </c>
      <c r="J208" s="2">
        <f>TREND(Calibration!$A$2:$A$4,Calibration!$B$2:$B$4,C208)</f>
        <v>344.1351513121881</v>
      </c>
      <c r="K208" s="2">
        <f>TREND(Calibration!$A$2:$A$4,Calibration!$C$2:$C$4,E208)</f>
        <v>648.85086899291196</v>
      </c>
      <c r="L208" s="2">
        <f>TREND(Calibration!$A$2:$A$4,Calibration!$D$2:$D$4,G208)</f>
        <v>597.29092092895939</v>
      </c>
    </row>
    <row r="209" spans="1:12" x14ac:dyDescent="0.25">
      <c r="A209">
        <v>1035183</v>
      </c>
      <c r="B209">
        <v>14.81400013</v>
      </c>
      <c r="C209">
        <v>0.30978999000000002</v>
      </c>
      <c r="D209">
        <v>36.32400131</v>
      </c>
      <c r="E209">
        <v>0.27735000999999998</v>
      </c>
      <c r="F209">
        <v>37.679000850000001</v>
      </c>
      <c r="G209">
        <v>0.81440002</v>
      </c>
      <c r="H209">
        <v>32.509998320000001</v>
      </c>
      <c r="J209" s="2">
        <f>TREND(Calibration!$A$2:$A$4,Calibration!$B$2:$B$4,C209)</f>
        <v>346.30209015594983</v>
      </c>
      <c r="K209" s="2">
        <f>TREND(Calibration!$A$2:$A$4,Calibration!$C$2:$C$4,E209)</f>
        <v>648.85086899291196</v>
      </c>
      <c r="L209" s="2">
        <f>TREND(Calibration!$A$2:$A$4,Calibration!$D$2:$D$4,G209)</f>
        <v>590.06235800644458</v>
      </c>
    </row>
    <row r="210" spans="1:12" x14ac:dyDescent="0.25">
      <c r="A210">
        <v>1040184</v>
      </c>
      <c r="B210">
        <v>14.772000309999999</v>
      </c>
      <c r="C210">
        <v>0.31979001000000001</v>
      </c>
      <c r="D210">
        <v>36.320999149999999</v>
      </c>
      <c r="E210">
        <v>0.27735000999999998</v>
      </c>
      <c r="F210">
        <v>37.703998570000003</v>
      </c>
      <c r="G210">
        <v>0.80839998000000002</v>
      </c>
      <c r="H210">
        <v>32.474998470000003</v>
      </c>
      <c r="J210" s="2">
        <f>TREND(Calibration!$A$2:$A$4,Calibration!$B$2:$B$4,C210)</f>
        <v>390.52722541941807</v>
      </c>
      <c r="K210" s="2">
        <f>TREND(Calibration!$A$2:$A$4,Calibration!$C$2:$C$4,E210)</f>
        <v>648.85086899291196</v>
      </c>
      <c r="L210" s="2">
        <f>TREND(Calibration!$A$2:$A$4,Calibration!$D$2:$D$4,G210)</f>
        <v>585.81021714730343</v>
      </c>
    </row>
    <row r="211" spans="1:12" x14ac:dyDescent="0.25">
      <c r="A211">
        <v>1045098</v>
      </c>
      <c r="B211">
        <v>14.852999690000001</v>
      </c>
      <c r="C211">
        <v>0.31341001000000002</v>
      </c>
      <c r="D211">
        <v>36.301998140000002</v>
      </c>
      <c r="E211">
        <v>0.27698001</v>
      </c>
      <c r="F211">
        <v>37.727001190000003</v>
      </c>
      <c r="G211">
        <v>0.81550001999999999</v>
      </c>
      <c r="H211">
        <v>32.551998140000002</v>
      </c>
      <c r="J211" s="2">
        <f>TREND(Calibration!$A$2:$A$4,Calibration!$B$2:$B$4,C211)</f>
        <v>362.31164555248506</v>
      </c>
      <c r="K211" s="2">
        <f>TREND(Calibration!$A$2:$A$4,Calibration!$C$2:$C$4,E211)</f>
        <v>645.96241828076586</v>
      </c>
      <c r="L211" s="2">
        <f>TREND(Calibration!$A$2:$A$4,Calibration!$D$2:$D$4,G211)</f>
        <v>590.84191196692746</v>
      </c>
    </row>
    <row r="212" spans="1:12" x14ac:dyDescent="0.25">
      <c r="A212">
        <v>1050096</v>
      </c>
      <c r="B212">
        <v>14.85700035</v>
      </c>
      <c r="C212">
        <v>0.31114000000000003</v>
      </c>
      <c r="D212">
        <v>36.307998660000003</v>
      </c>
      <c r="E212">
        <v>0.27671000000000001</v>
      </c>
      <c r="F212">
        <v>37.692001339999997</v>
      </c>
      <c r="G212">
        <v>0.79979997999999997</v>
      </c>
      <c r="H212">
        <v>32.551998140000002</v>
      </c>
      <c r="J212" s="2">
        <f>TREND(Calibration!$A$2:$A$4,Calibration!$B$2:$B$4,C212)</f>
        <v>352.27251570080239</v>
      </c>
      <c r="K212" s="2">
        <f>TREND(Calibration!$A$2:$A$4,Calibration!$C$2:$C$4,E212)</f>
        <v>643.85455185701835</v>
      </c>
      <c r="L212" s="2">
        <f>TREND(Calibration!$A$2:$A$4,Calibration!$D$2:$D$4,G212)</f>
        <v>579.71552254716505</v>
      </c>
    </row>
    <row r="213" spans="1:12" x14ac:dyDescent="0.25">
      <c r="A213">
        <v>1055090</v>
      </c>
      <c r="B213">
        <v>14.911999700000001</v>
      </c>
      <c r="C213">
        <v>0.31233000999999999</v>
      </c>
      <c r="D213">
        <v>36.32400131</v>
      </c>
      <c r="E213">
        <v>0.27638000000000001</v>
      </c>
      <c r="F213">
        <v>37.722999569999999</v>
      </c>
      <c r="G213">
        <v>0.80900002000000004</v>
      </c>
      <c r="H213">
        <v>32.478000639999998</v>
      </c>
      <c r="J213" s="2">
        <f>TREND(Calibration!$A$2:$A$4,Calibration!$B$2:$B$4,C213)</f>
        <v>357.53534049664063</v>
      </c>
      <c r="K213" s="2">
        <f>TREND(Calibration!$A$2:$A$4,Calibration!$C$2:$C$4,E213)</f>
        <v>641.27836608672601</v>
      </c>
      <c r="L213" s="2">
        <f>TREND(Calibration!$A$2:$A$4,Calibration!$D$2:$D$4,G213)</f>
        <v>586.23545674589263</v>
      </c>
    </row>
    <row r="214" spans="1:12" x14ac:dyDescent="0.25">
      <c r="A214">
        <v>1060089</v>
      </c>
      <c r="B214">
        <v>14.989999770000001</v>
      </c>
      <c r="C214">
        <v>0.31222000999999999</v>
      </c>
      <c r="D214">
        <v>36.32400131</v>
      </c>
      <c r="E214">
        <v>0.27702999</v>
      </c>
      <c r="F214">
        <v>37.668998719999998</v>
      </c>
      <c r="G214">
        <v>0.81169999000000004</v>
      </c>
      <c r="H214">
        <v>32.506999970000003</v>
      </c>
      <c r="J214" s="2">
        <f>TREND(Calibration!$A$2:$A$4,Calibration!$B$2:$B$4,C214)</f>
        <v>357.04886498169344</v>
      </c>
      <c r="K214" s="2">
        <f>TREND(Calibration!$A$2:$A$4,Calibration!$C$2:$C$4,E214)</f>
        <v>646.35259332561213</v>
      </c>
      <c r="L214" s="2">
        <f>TREND(Calibration!$A$2:$A$4,Calibration!$D$2:$D$4,G214)</f>
        <v>588.14888611560605</v>
      </c>
    </row>
    <row r="215" spans="1:12" x14ac:dyDescent="0.25">
      <c r="A215">
        <v>1065090</v>
      </c>
      <c r="B215">
        <v>15.00599957</v>
      </c>
      <c r="C215">
        <v>0.31200000999999999</v>
      </c>
      <c r="D215">
        <v>36.307998660000003</v>
      </c>
      <c r="E215">
        <v>0.27698001</v>
      </c>
      <c r="F215">
        <v>37.685001370000002</v>
      </c>
      <c r="G215">
        <v>0.81169999000000004</v>
      </c>
      <c r="H215">
        <v>32.48500061</v>
      </c>
      <c r="J215" s="2">
        <f>TREND(Calibration!$A$2:$A$4,Calibration!$B$2:$B$4,C215)</f>
        <v>356.07591395179929</v>
      </c>
      <c r="K215" s="2">
        <f>TREND(Calibration!$A$2:$A$4,Calibration!$C$2:$C$4,E215)</f>
        <v>645.96241828076586</v>
      </c>
      <c r="L215" s="2">
        <f>TREND(Calibration!$A$2:$A$4,Calibration!$D$2:$D$4,G215)</f>
        <v>588.14888611560605</v>
      </c>
    </row>
    <row r="216" spans="1:12" x14ac:dyDescent="0.25">
      <c r="A216">
        <v>1070091</v>
      </c>
      <c r="B216">
        <v>15.01200008</v>
      </c>
      <c r="C216">
        <v>0.31378999000000002</v>
      </c>
      <c r="D216">
        <v>36.311000819999997</v>
      </c>
      <c r="E216">
        <v>0.27729999999999999</v>
      </c>
      <c r="F216">
        <v>37.685001370000002</v>
      </c>
      <c r="G216">
        <v>0.81169999000000004</v>
      </c>
      <c r="H216">
        <v>32.541999820000001</v>
      </c>
      <c r="J216" s="2">
        <f>TREND(Calibration!$A$2:$A$4,Calibration!$B$2:$B$4,C216)</f>
        <v>363.99210888129983</v>
      </c>
      <c r="K216" s="2">
        <f>TREND(Calibration!$A$2:$A$4,Calibration!$C$2:$C$4,E216)</f>
        <v>648.46045974935964</v>
      </c>
      <c r="L216" s="2">
        <f>TREND(Calibration!$A$2:$A$4,Calibration!$D$2:$D$4,G216)</f>
        <v>588.14888611560605</v>
      </c>
    </row>
    <row r="217" spans="1:12" x14ac:dyDescent="0.25">
      <c r="A217">
        <v>1075089</v>
      </c>
      <c r="B217">
        <v>14.95699978</v>
      </c>
      <c r="C217">
        <v>0.31280999999999998</v>
      </c>
      <c r="D217">
        <v>36.311000819999997</v>
      </c>
      <c r="E217">
        <v>0.27768000999999998</v>
      </c>
      <c r="F217">
        <v>37.733001710000003</v>
      </c>
      <c r="G217">
        <v>0.82520002000000003</v>
      </c>
      <c r="H217">
        <v>32.548999790000003</v>
      </c>
      <c r="J217" s="2">
        <f>TREND(Calibration!$A$2:$A$4,Calibration!$B$2:$B$4,C217)</f>
        <v>359.6580985186356</v>
      </c>
      <c r="K217" s="2">
        <f>TREND(Calibration!$A$2:$A$4,Calibration!$C$2:$C$4,E217)</f>
        <v>651.42705476320475</v>
      </c>
      <c r="L217" s="2">
        <f>TREND(Calibration!$A$2:$A$4,Calibration!$D$2:$D$4,G217)</f>
        <v>597.7161605275486</v>
      </c>
    </row>
    <row r="218" spans="1:12" x14ac:dyDescent="0.25">
      <c r="A218">
        <v>1080089</v>
      </c>
      <c r="B218">
        <v>14.911999700000001</v>
      </c>
      <c r="C218">
        <v>0.31514001000000003</v>
      </c>
      <c r="D218">
        <v>36.311000819999997</v>
      </c>
      <c r="E218">
        <v>0.27800000000000002</v>
      </c>
      <c r="F218">
        <v>37.701000209999997</v>
      </c>
      <c r="G218">
        <v>0.82300001</v>
      </c>
      <c r="H218">
        <v>32.568000789999999</v>
      </c>
      <c r="J218" s="2">
        <f>TREND(Calibration!$A$2:$A$4,Calibration!$B$2:$B$4,C218)</f>
        <v>369.96257865119901</v>
      </c>
      <c r="K218" s="2">
        <f>TREND(Calibration!$A$2:$A$4,Calibration!$C$2:$C$4,E218)</f>
        <v>653.92509623179853</v>
      </c>
      <c r="L218" s="2">
        <f>TREND(Calibration!$A$2:$A$4,Calibration!$D$2:$D$4,G218)</f>
        <v>596.15704551972885</v>
      </c>
    </row>
    <row r="219" spans="1:12" x14ac:dyDescent="0.25">
      <c r="A219">
        <v>1085094</v>
      </c>
      <c r="B219">
        <v>14.847000120000001</v>
      </c>
      <c r="C219">
        <v>0.31817001</v>
      </c>
      <c r="D219">
        <v>36.32400131</v>
      </c>
      <c r="E219">
        <v>0.27671000000000001</v>
      </c>
      <c r="F219">
        <v>37.742000580000003</v>
      </c>
      <c r="G219">
        <v>0.82300001</v>
      </c>
      <c r="H219">
        <v>32.465000150000002</v>
      </c>
      <c r="J219" s="2">
        <f>TREND(Calibration!$A$2:$A$4,Calibration!$B$2:$B$4,C219)</f>
        <v>383.36276783565131</v>
      </c>
      <c r="K219" s="2">
        <f>TREND(Calibration!$A$2:$A$4,Calibration!$C$2:$C$4,E219)</f>
        <v>643.85455185701835</v>
      </c>
      <c r="L219" s="2">
        <f>TREND(Calibration!$A$2:$A$4,Calibration!$D$2:$D$4,G219)</f>
        <v>596.15704551972885</v>
      </c>
    </row>
    <row r="220" spans="1:12" x14ac:dyDescent="0.25">
      <c r="A220">
        <v>1090089</v>
      </c>
      <c r="B220">
        <v>14.86299992</v>
      </c>
      <c r="C220">
        <v>0.31448999</v>
      </c>
      <c r="D220">
        <v>36.32400131</v>
      </c>
      <c r="E220">
        <v>0.27702999</v>
      </c>
      <c r="F220">
        <v>37.688999180000003</v>
      </c>
      <c r="G220">
        <v>0.81709999</v>
      </c>
      <c r="H220">
        <v>32.443000789999999</v>
      </c>
      <c r="J220" s="2">
        <f>TREND(Calibration!$A$2:$A$4,Calibration!$B$2:$B$4,C220)</f>
        <v>367.08786215823579</v>
      </c>
      <c r="K220" s="2">
        <f>TREND(Calibration!$A$2:$A$4,Calibration!$C$2:$C$4,E220)</f>
        <v>646.35259332561213</v>
      </c>
      <c r="L220" s="2">
        <f>TREND(Calibration!$A$2:$A$4,Calibration!$D$2:$D$4,G220)</f>
        <v>591.975787376158</v>
      </c>
    </row>
    <row r="221" spans="1:12" x14ac:dyDescent="0.25">
      <c r="A221">
        <v>1095089</v>
      </c>
      <c r="B221">
        <v>14.940999980000001</v>
      </c>
      <c r="C221">
        <v>0.31426999</v>
      </c>
      <c r="D221">
        <v>36.298999790000003</v>
      </c>
      <c r="E221">
        <v>0.27735000999999998</v>
      </c>
      <c r="F221">
        <v>37.708000179999999</v>
      </c>
      <c r="G221">
        <v>0.82520002000000003</v>
      </c>
      <c r="H221">
        <v>32.541999820000001</v>
      </c>
      <c r="J221" s="2">
        <f>TREND(Calibration!$A$2:$A$4,Calibration!$B$2:$B$4,C221)</f>
        <v>366.11491112834165</v>
      </c>
      <c r="K221" s="2">
        <f>TREND(Calibration!$A$2:$A$4,Calibration!$C$2:$C$4,E221)</f>
        <v>648.85086899291196</v>
      </c>
      <c r="L221" s="2">
        <f>TREND(Calibration!$A$2:$A$4,Calibration!$D$2:$D$4,G221)</f>
        <v>597.7161605275486</v>
      </c>
    </row>
    <row r="222" spans="1:12" x14ac:dyDescent="0.25">
      <c r="A222">
        <v>1100095</v>
      </c>
      <c r="B222">
        <v>14.95400047</v>
      </c>
      <c r="C222">
        <v>0.31308001000000002</v>
      </c>
      <c r="D222">
        <v>36.296001429999997</v>
      </c>
      <c r="E222">
        <v>0.27735000999999998</v>
      </c>
      <c r="F222">
        <v>37.694999690000003</v>
      </c>
      <c r="G222">
        <v>0.81919998000000005</v>
      </c>
      <c r="H222">
        <v>32.472000119999997</v>
      </c>
      <c r="J222" s="2">
        <f>TREND(Calibration!$A$2:$A$4,Calibration!$B$2:$B$4,C222)</f>
        <v>360.85221900764373</v>
      </c>
      <c r="K222" s="2">
        <f>TREND(Calibration!$A$2:$A$4,Calibration!$C$2:$C$4,E222)</f>
        <v>648.85086899291196</v>
      </c>
      <c r="L222" s="2">
        <f>TREND(Calibration!$A$2:$A$4,Calibration!$D$2:$D$4,G222)</f>
        <v>593.46401966840745</v>
      </c>
    </row>
    <row r="223" spans="1:12" x14ac:dyDescent="0.25">
      <c r="A223">
        <v>1105089</v>
      </c>
      <c r="B223">
        <v>15.022000309999999</v>
      </c>
      <c r="C223">
        <v>0.31253998999999999</v>
      </c>
      <c r="D223">
        <v>36.305000309999997</v>
      </c>
      <c r="E223">
        <v>0.27735000999999998</v>
      </c>
      <c r="F223">
        <v>37.710998539999999</v>
      </c>
      <c r="G223">
        <v>0.81919998000000005</v>
      </c>
      <c r="H223">
        <v>32.562000269999999</v>
      </c>
      <c r="J223" s="2">
        <f>TREND(Calibration!$A$2:$A$4,Calibration!$B$2:$B$4,C223)</f>
        <v>358.4639780296277</v>
      </c>
      <c r="K223" s="2">
        <f>TREND(Calibration!$A$2:$A$4,Calibration!$C$2:$C$4,E223)</f>
        <v>648.85086899291196</v>
      </c>
      <c r="L223" s="2">
        <f>TREND(Calibration!$A$2:$A$4,Calibration!$D$2:$D$4,G223)</f>
        <v>593.46401966840745</v>
      </c>
    </row>
    <row r="224" spans="1:12" x14ac:dyDescent="0.25">
      <c r="A224">
        <v>1110091</v>
      </c>
      <c r="B224">
        <v>15.05799961</v>
      </c>
      <c r="C224">
        <v>0.31259998999999999</v>
      </c>
      <c r="D224">
        <v>36.298999790000003</v>
      </c>
      <c r="E224">
        <v>0.27735000999999998</v>
      </c>
      <c r="F224">
        <v>37.716999049999998</v>
      </c>
      <c r="G224">
        <v>0.82789999000000003</v>
      </c>
      <c r="H224">
        <v>32.557998660000003</v>
      </c>
      <c r="J224" s="2">
        <f>TREND(Calibration!$A$2:$A$4,Calibration!$B$2:$B$4,C224)</f>
        <v>358.72932831050798</v>
      </c>
      <c r="K224" s="2">
        <f>TREND(Calibration!$A$2:$A$4,Calibration!$C$2:$C$4,E224)</f>
        <v>648.85086899291196</v>
      </c>
      <c r="L224" s="2">
        <f>TREND(Calibration!$A$2:$A$4,Calibration!$D$2:$D$4,G224)</f>
        <v>599.62958989726212</v>
      </c>
    </row>
    <row r="225" spans="1:12" x14ac:dyDescent="0.25">
      <c r="A225">
        <v>1115089</v>
      </c>
      <c r="B225">
        <v>15.050999640000001</v>
      </c>
      <c r="C225">
        <v>0.31325001000000002</v>
      </c>
      <c r="D225">
        <v>36.291999820000001</v>
      </c>
      <c r="E225">
        <v>0.27800000000000002</v>
      </c>
      <c r="F225">
        <v>37.768001560000002</v>
      </c>
      <c r="G225">
        <v>0.83329998999999999</v>
      </c>
      <c r="H225">
        <v>32.568000789999999</v>
      </c>
      <c r="J225" s="2">
        <f>TREND(Calibration!$A$2:$A$4,Calibration!$B$2:$B$4,C225)</f>
        <v>361.6040448034712</v>
      </c>
      <c r="K225" s="2">
        <f>TREND(Calibration!$A$2:$A$4,Calibration!$C$2:$C$4,E225)</f>
        <v>653.92509623179853</v>
      </c>
      <c r="L225" s="2">
        <f>TREND(Calibration!$A$2:$A$4,Calibration!$D$2:$D$4,G225)</f>
        <v>603.45649115781407</v>
      </c>
    </row>
    <row r="226" spans="1:12" x14ac:dyDescent="0.25">
      <c r="A226">
        <v>1120090</v>
      </c>
      <c r="B226">
        <v>14.93799973</v>
      </c>
      <c r="C226">
        <v>0.31433000999999999</v>
      </c>
      <c r="D226">
        <v>36.301998140000002</v>
      </c>
      <c r="E226">
        <v>0.27800000000000002</v>
      </c>
      <c r="F226">
        <v>37.751998899999997</v>
      </c>
      <c r="G226">
        <v>0.8387</v>
      </c>
      <c r="H226">
        <v>32.555000309999997</v>
      </c>
      <c r="J226" s="2">
        <f>TREND(Calibration!$A$2:$A$4,Calibration!$B$2:$B$4,C226)</f>
        <v>366.3803498593154</v>
      </c>
      <c r="K226" s="2">
        <f>TREND(Calibration!$A$2:$A$4,Calibration!$C$2:$C$4,E226)</f>
        <v>653.92509623179853</v>
      </c>
      <c r="L226" s="2">
        <f>TREND(Calibration!$A$2:$A$4,Calibration!$D$2:$D$4,G226)</f>
        <v>607.28339950522025</v>
      </c>
    </row>
    <row r="227" spans="1:12" x14ac:dyDescent="0.25">
      <c r="A227">
        <v>1125090</v>
      </c>
      <c r="B227">
        <v>14.852999690000001</v>
      </c>
      <c r="C227">
        <v>0.31206</v>
      </c>
      <c r="D227">
        <v>36.311000819999997</v>
      </c>
      <c r="E227">
        <v>0.27800000000000002</v>
      </c>
      <c r="F227">
        <v>37.755001069999999</v>
      </c>
      <c r="G227">
        <v>0.84189999000000004</v>
      </c>
      <c r="H227">
        <v>32.541999820000001</v>
      </c>
      <c r="J227" s="2">
        <f>TREND(Calibration!$A$2:$A$4,Calibration!$B$2:$B$4,C227)</f>
        <v>356.34122000763273</v>
      </c>
      <c r="K227" s="2">
        <f>TREND(Calibration!$A$2:$A$4,Calibration!$C$2:$C$4,E227)</f>
        <v>653.92509623179853</v>
      </c>
      <c r="L227" s="2">
        <f>TREND(Calibration!$A$2:$A$4,Calibration!$D$2:$D$4,G227)</f>
        <v>609.55118575795245</v>
      </c>
    </row>
    <row r="228" spans="1:12" x14ac:dyDescent="0.25">
      <c r="A228">
        <v>1130091</v>
      </c>
      <c r="B228">
        <v>14.80500031</v>
      </c>
      <c r="C228">
        <v>0.31038000999999998</v>
      </c>
      <c r="D228">
        <v>36.298999790000003</v>
      </c>
      <c r="E228">
        <v>0.27789000000000003</v>
      </c>
      <c r="F228">
        <v>37.745998380000003</v>
      </c>
      <c r="G228">
        <v>0.84030002000000004</v>
      </c>
      <c r="H228">
        <v>32.594001769999998</v>
      </c>
      <c r="J228" s="2">
        <f>TREND(Calibration!$A$2:$A$4,Calibration!$B$2:$B$4,C228)</f>
        <v>348.91145636803253</v>
      </c>
      <c r="K228" s="2">
        <f>TREND(Calibration!$A$2:$A$4,Calibration!$C$2:$C$4,E228)</f>
        <v>653.06636764170094</v>
      </c>
      <c r="L228" s="2">
        <f>TREND(Calibration!$A$2:$A$4,Calibration!$D$2:$D$4,G228)</f>
        <v>608.4173103487218</v>
      </c>
    </row>
    <row r="229" spans="1:12" x14ac:dyDescent="0.25">
      <c r="A229">
        <v>1135282</v>
      </c>
      <c r="B229">
        <v>14.727000240000001</v>
      </c>
      <c r="C229">
        <v>0.30757001</v>
      </c>
      <c r="D229">
        <v>36.32400131</v>
      </c>
      <c r="E229">
        <v>0.27772998999999998</v>
      </c>
      <c r="F229">
        <v>37.727001190000003</v>
      </c>
      <c r="G229">
        <v>0.83710002999999999</v>
      </c>
      <c r="H229">
        <v>32.493999479999999</v>
      </c>
      <c r="J229" s="2">
        <f>TREND(Calibration!$A$2:$A$4,Calibration!$B$2:$B$4,C229)</f>
        <v>336.48421821347415</v>
      </c>
      <c r="K229" s="2">
        <f>TREND(Calibration!$A$2:$A$4,Calibration!$C$2:$C$4,E229)</f>
        <v>651.81722980805057</v>
      </c>
      <c r="L229" s="2">
        <f>TREND(Calibration!$A$2:$A$4,Calibration!$D$2:$D$4,G229)</f>
        <v>606.14952409598959</v>
      </c>
    </row>
    <row r="230" spans="1:12" x14ac:dyDescent="0.25">
      <c r="A230">
        <v>1140095</v>
      </c>
      <c r="B230">
        <v>14.75599957</v>
      </c>
      <c r="C230">
        <v>0.31525001000000002</v>
      </c>
      <c r="D230">
        <v>36.318000789999999</v>
      </c>
      <c r="E230">
        <v>0.27638000000000001</v>
      </c>
      <c r="F230">
        <v>37.673000340000002</v>
      </c>
      <c r="G230">
        <v>0.83170003000000003</v>
      </c>
      <c r="H230">
        <v>32.548999790000003</v>
      </c>
      <c r="J230" s="2">
        <f>TREND(Calibration!$A$2:$A$4,Calibration!$B$2:$B$4,C230)</f>
        <v>370.4490541661462</v>
      </c>
      <c r="K230" s="2">
        <f>TREND(Calibration!$A$2:$A$4,Calibration!$C$2:$C$4,E230)</f>
        <v>641.27836608672601</v>
      </c>
      <c r="L230" s="2">
        <f>TREND(Calibration!$A$2:$A$4,Calibration!$D$2:$D$4,G230)</f>
        <v>602.32262283543764</v>
      </c>
    </row>
    <row r="231" spans="1:12" x14ac:dyDescent="0.25">
      <c r="A231">
        <v>1145105</v>
      </c>
      <c r="B231">
        <v>14.86299992</v>
      </c>
      <c r="C231">
        <v>0.31325001000000002</v>
      </c>
      <c r="D231">
        <v>36.305000309999997</v>
      </c>
      <c r="E231">
        <v>0.27529999999999999</v>
      </c>
      <c r="F231">
        <v>37.777000430000001</v>
      </c>
      <c r="G231">
        <v>0.83810001999999995</v>
      </c>
      <c r="H231">
        <v>32.500999450000002</v>
      </c>
      <c r="J231" s="2">
        <f>TREND(Calibration!$A$2:$A$4,Calibration!$B$2:$B$4,C231)</f>
        <v>361.6040448034712</v>
      </c>
      <c r="K231" s="2">
        <f>TREND(Calibration!$A$2:$A$4,Calibration!$C$2:$C$4,E231)</f>
        <v>632.84721265667736</v>
      </c>
      <c r="L231" s="2">
        <f>TREND(Calibration!$A$2:$A$4,Calibration!$D$2:$D$4,G231)</f>
        <v>606.85820242775617</v>
      </c>
    </row>
    <row r="232" spans="1:12" x14ac:dyDescent="0.25">
      <c r="A232">
        <v>1150123</v>
      </c>
      <c r="B232">
        <v>15.07699966</v>
      </c>
      <c r="C232">
        <v>0.31297999999999998</v>
      </c>
      <c r="D232">
        <v>36.32400131</v>
      </c>
      <c r="E232">
        <v>0.27395001000000002</v>
      </c>
      <c r="F232">
        <v>37.7140007</v>
      </c>
      <c r="G232">
        <v>0.84079999000000005</v>
      </c>
      <c r="H232">
        <v>32.472000119999997</v>
      </c>
      <c r="J232" s="2">
        <f>TREND(Calibration!$A$2:$A$4,Calibration!$B$2:$B$4,C232)</f>
        <v>360.40992431446307</v>
      </c>
      <c r="K232" s="2">
        <f>TREND(Calibration!$A$2:$A$4,Calibration!$C$2:$C$4,E232)</f>
        <v>622.30834893535234</v>
      </c>
      <c r="L232" s="2">
        <f>TREND(Calibration!$A$2:$A$4,Calibration!$D$2:$D$4,G232)</f>
        <v>608.77163179746969</v>
      </c>
    </row>
    <row r="233" spans="1:12" x14ac:dyDescent="0.25">
      <c r="A233">
        <v>1155119</v>
      </c>
      <c r="B233">
        <v>15.272000309999999</v>
      </c>
      <c r="C233">
        <v>0.31313999999999997</v>
      </c>
      <c r="D233">
        <v>36.326999659999998</v>
      </c>
      <c r="E233">
        <v>0.27340998999999999</v>
      </c>
      <c r="F233">
        <v>37.67599869</v>
      </c>
      <c r="G233">
        <v>0.83270001000000005</v>
      </c>
      <c r="H233">
        <v>32.465000150000002</v>
      </c>
      <c r="J233" s="2">
        <f>TREND(Calibration!$A$2:$A$4,Calibration!$B$2:$B$4,C233)</f>
        <v>361.11752506347693</v>
      </c>
      <c r="K233" s="2">
        <f>TREND(Calibration!$A$2:$A$4,Calibration!$C$2:$C$4,E233)</f>
        <v>618.09261608785687</v>
      </c>
      <c r="L233" s="2">
        <f>TREND(Calibration!$A$2:$A$4,Calibration!$D$2:$D$4,G233)</f>
        <v>603.03129408034999</v>
      </c>
    </row>
    <row r="234" spans="1:12" x14ac:dyDescent="0.25">
      <c r="A234">
        <v>1160100</v>
      </c>
      <c r="B234">
        <v>15.37899971</v>
      </c>
      <c r="C234">
        <v>0.31291999999999998</v>
      </c>
      <c r="D234">
        <v>36.266998289999997</v>
      </c>
      <c r="E234">
        <v>0.27200001000000001</v>
      </c>
      <c r="F234">
        <v>37.685001370000002</v>
      </c>
      <c r="G234">
        <v>0.84140002999999997</v>
      </c>
      <c r="H234">
        <v>32.513000490000003</v>
      </c>
      <c r="J234" s="2">
        <f>TREND(Calibration!$A$2:$A$4,Calibration!$B$2:$B$4,C234)</f>
        <v>360.14457403358278</v>
      </c>
      <c r="K234" s="2">
        <f>TREND(Calibration!$A$2:$A$4,Calibration!$C$2:$C$4,E234)</f>
        <v>607.08543301998702</v>
      </c>
      <c r="L234" s="2">
        <f>TREND(Calibration!$A$2:$A$4,Calibration!$D$2:$D$4,G234)</f>
        <v>609.19687139605878</v>
      </c>
    </row>
    <row r="235" spans="1:12" x14ac:dyDescent="0.25">
      <c r="A235">
        <v>1165089</v>
      </c>
      <c r="B235">
        <v>15.39500046</v>
      </c>
      <c r="C235">
        <v>0.31297999999999998</v>
      </c>
      <c r="D235">
        <v>36.314998629999998</v>
      </c>
      <c r="E235">
        <v>0.27107998999999999</v>
      </c>
      <c r="F235">
        <v>37.751998899999997</v>
      </c>
      <c r="G235">
        <v>0.84680003000000004</v>
      </c>
      <c r="H235">
        <v>32.478000639999998</v>
      </c>
      <c r="J235" s="2">
        <f>TREND(Calibration!$A$2:$A$4,Calibration!$B$2:$B$4,C235)</f>
        <v>360.40992431446307</v>
      </c>
      <c r="K235" s="2">
        <f>TREND(Calibration!$A$2:$A$4,Calibration!$C$2:$C$4,E235)</f>
        <v>599.90318322488224</v>
      </c>
      <c r="L235" s="2">
        <f>TREND(Calibration!$A$2:$A$4,Calibration!$D$2:$D$4,G235)</f>
        <v>613.02377265661084</v>
      </c>
    </row>
    <row r="236" spans="1:12" x14ac:dyDescent="0.25">
      <c r="A236">
        <v>1170089</v>
      </c>
      <c r="B236">
        <v>15.272000309999999</v>
      </c>
      <c r="C236">
        <v>0.30968001000000001</v>
      </c>
      <c r="D236">
        <v>36.32400131</v>
      </c>
      <c r="E236">
        <v>0.27070999000000001</v>
      </c>
      <c r="F236">
        <v>37.703998570000003</v>
      </c>
      <c r="G236">
        <v>0.83979999999999999</v>
      </c>
      <c r="H236">
        <v>32.469001769999998</v>
      </c>
      <c r="J236" s="2">
        <f>TREND(Calibration!$A$2:$A$4,Calibration!$B$2:$B$4,C236)</f>
        <v>345.81570309109634</v>
      </c>
      <c r="K236" s="2">
        <f>TREND(Calibration!$A$2:$A$4,Calibration!$C$2:$C$4,E236)</f>
        <v>597.01473251273615</v>
      </c>
      <c r="L236" s="2">
        <f>TREND(Calibration!$A$2:$A$4,Calibration!$D$2:$D$4,G236)</f>
        <v>608.062953465703</v>
      </c>
    </row>
    <row r="237" spans="1:12" x14ac:dyDescent="0.25">
      <c r="A237">
        <v>1175089</v>
      </c>
      <c r="B237">
        <v>15.20699978</v>
      </c>
      <c r="C237">
        <v>0.31097998999999998</v>
      </c>
      <c r="D237">
        <v>36.32400131</v>
      </c>
      <c r="E237">
        <v>0.27006000000000002</v>
      </c>
      <c r="F237">
        <v>37.685001370000002</v>
      </c>
      <c r="G237">
        <v>0.83539998999999998</v>
      </c>
      <c r="H237">
        <v>32.487998959999999</v>
      </c>
      <c r="J237" s="2">
        <f>TREND(Calibration!$A$2:$A$4,Calibration!$B$2:$B$4,C237)</f>
        <v>351.56487072674122</v>
      </c>
      <c r="K237" s="2">
        <f>TREND(Calibration!$A$2:$A$4,Calibration!$C$2:$C$4,E237)</f>
        <v>591.94050527385002</v>
      </c>
      <c r="L237" s="2">
        <f>TREND(Calibration!$A$2:$A$4,Calibration!$D$2:$D$4,G237)</f>
        <v>604.94473053691763</v>
      </c>
    </row>
    <row r="238" spans="1:12" x14ac:dyDescent="0.25">
      <c r="A238">
        <v>1180091</v>
      </c>
      <c r="B238">
        <v>15.13899994</v>
      </c>
      <c r="C238">
        <v>0.31195000000000001</v>
      </c>
      <c r="D238">
        <v>36.283000950000002</v>
      </c>
      <c r="E238">
        <v>0.26962000000000003</v>
      </c>
      <c r="F238">
        <v>37.701000209999997</v>
      </c>
      <c r="G238">
        <v>0.82789999000000003</v>
      </c>
      <c r="H238">
        <v>32.497001650000001</v>
      </c>
      <c r="J238" s="2">
        <f>TREND(Calibration!$A$2:$A$4,Calibration!$B$2:$B$4,C238)</f>
        <v>355.85474449268554</v>
      </c>
      <c r="K238" s="2">
        <f>TREND(Calibration!$A$2:$A$4,Calibration!$C$2:$C$4,E238)</f>
        <v>588.50559091345963</v>
      </c>
      <c r="L238" s="2">
        <f>TREND(Calibration!$A$2:$A$4,Calibration!$D$2:$D$4,G238)</f>
        <v>599.62958989726212</v>
      </c>
    </row>
    <row r="239" spans="1:12" x14ac:dyDescent="0.25">
      <c r="A239">
        <v>1185089</v>
      </c>
      <c r="B239">
        <v>15.12300014</v>
      </c>
      <c r="C239">
        <v>0.31195000000000001</v>
      </c>
      <c r="D239">
        <v>36.289001460000001</v>
      </c>
      <c r="E239">
        <v>0.26945998999999998</v>
      </c>
      <c r="F239">
        <v>37.716999049999998</v>
      </c>
      <c r="G239">
        <v>0.84249996999999999</v>
      </c>
      <c r="H239">
        <v>32.583999630000001</v>
      </c>
      <c r="J239" s="2">
        <f>TREND(Calibration!$A$2:$A$4,Calibration!$B$2:$B$4,C239)</f>
        <v>355.85474449268554</v>
      </c>
      <c r="K239" s="2">
        <f>TREND(Calibration!$A$2:$A$4,Calibration!$C$2:$C$4,E239)</f>
        <v>587.25645307980926</v>
      </c>
      <c r="L239" s="2">
        <f>TREND(Calibration!$A$2:$A$4,Calibration!$D$2:$D$4,G239)</f>
        <v>609.97638283541653</v>
      </c>
    </row>
    <row r="240" spans="1:12" x14ac:dyDescent="0.25">
      <c r="A240">
        <v>1190089</v>
      </c>
      <c r="B240">
        <v>15.135999679999999</v>
      </c>
      <c r="C240">
        <v>0.31141001000000001</v>
      </c>
      <c r="D240">
        <v>36.289001460000001</v>
      </c>
      <c r="E240">
        <v>0.26833001000000001</v>
      </c>
      <c r="F240">
        <v>37.755001069999999</v>
      </c>
      <c r="G240">
        <v>0.84789996999999995</v>
      </c>
      <c r="H240">
        <v>32.557998660000003</v>
      </c>
      <c r="J240" s="2">
        <f>TREND(Calibration!$A$2:$A$4,Calibration!$B$2:$B$4,C240)</f>
        <v>353.46663618981006</v>
      </c>
      <c r="K240" s="2">
        <f>TREND(Calibration!$A$2:$A$4,Calibration!$C$2:$C$4,E240)</f>
        <v>578.43512460491479</v>
      </c>
      <c r="L240" s="2">
        <f>TREND(Calibration!$A$2:$A$4,Calibration!$D$2:$D$4,G240)</f>
        <v>613.80328409596848</v>
      </c>
    </row>
    <row r="241" spans="1:12" x14ac:dyDescent="0.25">
      <c r="A241">
        <v>1195090</v>
      </c>
      <c r="B241">
        <v>15.131999970000001</v>
      </c>
      <c r="C241">
        <v>0.30860000999999998</v>
      </c>
      <c r="D241">
        <v>36.263999939999998</v>
      </c>
      <c r="E241">
        <v>0.26773000000000002</v>
      </c>
      <c r="F241">
        <v>37.698001859999998</v>
      </c>
      <c r="G241">
        <v>0.84079999000000005</v>
      </c>
      <c r="H241">
        <v>32.570999149999999</v>
      </c>
      <c r="J241" s="2">
        <f>TREND(Calibration!$A$2:$A$4,Calibration!$B$2:$B$4,C241)</f>
        <v>341.03939803525168</v>
      </c>
      <c r="K241" s="2">
        <f>TREND(Calibration!$A$2:$A$4,Calibration!$C$2:$C$4,E241)</f>
        <v>573.75107241087494</v>
      </c>
      <c r="L241" s="2">
        <f>TREND(Calibration!$A$2:$A$4,Calibration!$D$2:$D$4,G241)</f>
        <v>608.77163179746969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15.16800022</v>
      </c>
      <c r="C2">
        <v>0.30805999000000001</v>
      </c>
      <c r="D2">
        <v>36.311000819999997</v>
      </c>
      <c r="E2">
        <v>0.26752000999999997</v>
      </c>
      <c r="F2">
        <v>37.685001370000002</v>
      </c>
      <c r="G2">
        <v>0.83539998999999998</v>
      </c>
      <c r="H2">
        <v>32.509998320000001</v>
      </c>
      <c r="J2" s="2">
        <f>TREND(Calibration!$A$2:$A$4,Calibration!$B$2:$B$4,C2)</f>
        <v>338.65115705723588</v>
      </c>
      <c r="K2" s="2">
        <f>TREND(Calibration!$A$2:$A$4,Calibration!$C$2:$C$4,E2)</f>
        <v>572.1117595323783</v>
      </c>
      <c r="L2" s="2">
        <f>TREND(Calibration!$A$2:$A$4,Calibration!$D$2:$D$4,G2)</f>
        <v>604.94473053691763</v>
      </c>
    </row>
    <row r="3" spans="1:12" x14ac:dyDescent="0.25">
      <c r="A3">
        <v>4741</v>
      </c>
      <c r="B3">
        <v>15.248999599999999</v>
      </c>
      <c r="C3">
        <v>0.31005999000000001</v>
      </c>
      <c r="D3">
        <v>36.33000183</v>
      </c>
      <c r="E3">
        <v>0.26752000999999997</v>
      </c>
      <c r="F3">
        <v>37.698001859999998</v>
      </c>
      <c r="G3">
        <v>0.83170003000000003</v>
      </c>
      <c r="H3">
        <v>32.497001650000001</v>
      </c>
      <c r="J3" s="2">
        <f>TREND(Calibration!$A$2:$A$4,Calibration!$B$2:$B$4,C3)</f>
        <v>347.49616641991088</v>
      </c>
      <c r="K3" s="2">
        <f>TREND(Calibration!$A$2:$A$4,Calibration!$C$2:$C$4,E3)</f>
        <v>572.1117595323783</v>
      </c>
      <c r="L3" s="2">
        <f>TREND(Calibration!$A$2:$A$4,Calibration!$D$2:$D$4,G3)</f>
        <v>602.32262283543764</v>
      </c>
    </row>
    <row r="4" spans="1:12" x14ac:dyDescent="0.25">
      <c r="A4">
        <v>9751</v>
      </c>
      <c r="B4">
        <v>15.269000050000001</v>
      </c>
      <c r="C4">
        <v>0.31253998999999999</v>
      </c>
      <c r="D4">
        <v>36.250999450000002</v>
      </c>
      <c r="E4">
        <v>0.26708000999999998</v>
      </c>
      <c r="F4">
        <v>37.745998380000003</v>
      </c>
      <c r="G4">
        <v>0.84619999000000001</v>
      </c>
      <c r="H4">
        <v>32.500999450000002</v>
      </c>
      <c r="J4" s="2">
        <f>TREND(Calibration!$A$2:$A$4,Calibration!$B$2:$B$4,C4)</f>
        <v>358.4639780296277</v>
      </c>
      <c r="K4" s="2">
        <f>TREND(Calibration!$A$2:$A$4,Calibration!$C$2:$C$4,E4)</f>
        <v>568.67684517198836</v>
      </c>
      <c r="L4" s="2">
        <f>TREND(Calibration!$A$2:$A$4,Calibration!$D$2:$D$4,G4)</f>
        <v>612.59853305802164</v>
      </c>
    </row>
    <row r="5" spans="1:12" x14ac:dyDescent="0.25">
      <c r="A5">
        <v>14744</v>
      </c>
      <c r="B5">
        <v>15.15499973</v>
      </c>
      <c r="C5">
        <v>0.31773001000000001</v>
      </c>
      <c r="D5">
        <v>36.307998660000003</v>
      </c>
      <c r="E5">
        <v>0.26552000999999997</v>
      </c>
      <c r="F5">
        <v>37.701000209999997</v>
      </c>
      <c r="G5">
        <v>0.83170003000000003</v>
      </c>
      <c r="H5">
        <v>32.500999450000002</v>
      </c>
      <c r="J5" s="2">
        <f>TREND(Calibration!$A$2:$A$4,Calibration!$B$2:$B$4,C5)</f>
        <v>381.41686577586302</v>
      </c>
      <c r="K5" s="2">
        <f>TREND(Calibration!$A$2:$A$4,Calibration!$C$2:$C$4,E5)</f>
        <v>556.49851243969601</v>
      </c>
      <c r="L5" s="2">
        <f>TREND(Calibration!$A$2:$A$4,Calibration!$D$2:$D$4,G5)</f>
        <v>602.32262283543764</v>
      </c>
    </row>
    <row r="6" spans="1:12" x14ac:dyDescent="0.25">
      <c r="A6">
        <v>19743</v>
      </c>
      <c r="B6">
        <v>15.11299992</v>
      </c>
      <c r="C6">
        <v>0.31313999999999997</v>
      </c>
      <c r="D6">
        <v>36.305000309999997</v>
      </c>
      <c r="E6">
        <v>0.26567998999999998</v>
      </c>
      <c r="F6">
        <v>37.722999569999999</v>
      </c>
      <c r="G6">
        <v>0.84680003000000004</v>
      </c>
      <c r="H6">
        <v>32.539001460000001</v>
      </c>
      <c r="J6" s="2">
        <f>TREND(Calibration!$A$2:$A$4,Calibration!$B$2:$B$4,C6)</f>
        <v>361.11752506347693</v>
      </c>
      <c r="K6" s="2">
        <f>TREND(Calibration!$A$2:$A$4,Calibration!$C$2:$C$4,E6)</f>
        <v>557.74741607463989</v>
      </c>
      <c r="L6" s="2">
        <f>TREND(Calibration!$A$2:$A$4,Calibration!$D$2:$D$4,G6)</f>
        <v>613.02377265661084</v>
      </c>
    </row>
    <row r="7" spans="1:12" x14ac:dyDescent="0.25">
      <c r="A7">
        <v>24743</v>
      </c>
      <c r="B7">
        <v>15.079999920000001</v>
      </c>
      <c r="C7">
        <v>0.31248999</v>
      </c>
      <c r="D7">
        <v>36.318000789999999</v>
      </c>
      <c r="E7">
        <v>0.26741000999999998</v>
      </c>
      <c r="F7">
        <v>37.708000179999999</v>
      </c>
      <c r="G7">
        <v>0.83979999999999999</v>
      </c>
      <c r="H7">
        <v>32.541999820000001</v>
      </c>
      <c r="J7" s="2">
        <f>TREND(Calibration!$A$2:$A$4,Calibration!$B$2:$B$4,C7)</f>
        <v>358.24285279556102</v>
      </c>
      <c r="K7" s="2">
        <f>TREND(Calibration!$A$2:$A$4,Calibration!$C$2:$C$4,E7)</f>
        <v>571.2530309422807</v>
      </c>
      <c r="L7" s="2">
        <f>TREND(Calibration!$A$2:$A$4,Calibration!$D$2:$D$4,G7)</f>
        <v>608.062953465703</v>
      </c>
    </row>
    <row r="8" spans="1:12" x14ac:dyDescent="0.25">
      <c r="A8">
        <v>29744</v>
      </c>
      <c r="B8">
        <v>15.019000050000001</v>
      </c>
      <c r="C8">
        <v>0.30432998999999999</v>
      </c>
      <c r="D8">
        <v>36.272998809999997</v>
      </c>
      <c r="E8">
        <v>0.26870999000000001</v>
      </c>
      <c r="F8">
        <v>37.738998410000001</v>
      </c>
      <c r="G8">
        <v>0.83979999999999999</v>
      </c>
      <c r="H8">
        <v>32.562000269999999</v>
      </c>
      <c r="J8" s="2">
        <f>TREND(Calibration!$A$2:$A$4,Calibration!$B$2:$B$4,C8)</f>
        <v>322.15521459584716</v>
      </c>
      <c r="K8" s="2">
        <f>TREND(Calibration!$A$2:$A$4,Calibration!$C$2:$C$4,E8)</f>
        <v>581.40148542005386</v>
      </c>
      <c r="L8" s="2">
        <f>TREND(Calibration!$A$2:$A$4,Calibration!$D$2:$D$4,G8)</f>
        <v>608.062953465703</v>
      </c>
    </row>
    <row r="9" spans="1:12" x14ac:dyDescent="0.25">
      <c r="A9">
        <v>34745</v>
      </c>
      <c r="B9">
        <v>14.92500019</v>
      </c>
      <c r="C9">
        <v>0.31178999000000002</v>
      </c>
      <c r="D9">
        <v>36.289001460000001</v>
      </c>
      <c r="E9">
        <v>0.27037999000000001</v>
      </c>
      <c r="F9">
        <v>37.736000060000002</v>
      </c>
      <c r="G9">
        <v>0.84789996999999995</v>
      </c>
      <c r="H9">
        <v>32.57400131</v>
      </c>
      <c r="J9" s="2">
        <f>TREND(Calibration!$A$2:$A$4,Calibration!$B$2:$B$4,C9)</f>
        <v>355.14709951862483</v>
      </c>
      <c r="K9" s="2">
        <f>TREND(Calibration!$A$2:$A$4,Calibration!$C$2:$C$4,E9)</f>
        <v>594.43854674244335</v>
      </c>
      <c r="L9" s="2">
        <f>TREND(Calibration!$A$2:$A$4,Calibration!$D$2:$D$4,G9)</f>
        <v>613.80328409596848</v>
      </c>
    </row>
    <row r="10" spans="1:12" x14ac:dyDescent="0.25">
      <c r="A10">
        <v>39745</v>
      </c>
      <c r="B10">
        <v>14.869999890000001</v>
      </c>
      <c r="C10">
        <v>0.31373000000000001</v>
      </c>
      <c r="D10">
        <v>36.307998660000003</v>
      </c>
      <c r="E10">
        <v>0.27167999999999998</v>
      </c>
      <c r="F10">
        <v>37.733001710000003</v>
      </c>
      <c r="G10">
        <v>0.84680003000000004</v>
      </c>
      <c r="H10">
        <v>32.57400131</v>
      </c>
      <c r="J10" s="2">
        <f>TREND(Calibration!$A$2:$A$4,Calibration!$B$2:$B$4,C10)</f>
        <v>363.72680282546617</v>
      </c>
      <c r="K10" s="2">
        <f>TREND(Calibration!$A$2:$A$4,Calibration!$C$2:$C$4,E10)</f>
        <v>604.58723541892209</v>
      </c>
      <c r="L10" s="2">
        <f>TREND(Calibration!$A$2:$A$4,Calibration!$D$2:$D$4,G10)</f>
        <v>613.02377265661084</v>
      </c>
    </row>
    <row r="11" spans="1:12" x14ac:dyDescent="0.25">
      <c r="A11">
        <v>44745</v>
      </c>
      <c r="B11">
        <v>14.899000170000001</v>
      </c>
      <c r="C11">
        <v>0.31184000000000001</v>
      </c>
      <c r="D11">
        <v>36.272998809999997</v>
      </c>
      <c r="E11">
        <v>0.27298</v>
      </c>
      <c r="F11">
        <v>37.761001589999999</v>
      </c>
      <c r="G11">
        <v>0.84840000000000004</v>
      </c>
      <c r="H11">
        <v>32.5359993</v>
      </c>
      <c r="J11" s="2">
        <f>TREND(Calibration!$A$2:$A$4,Calibration!$B$2:$B$4,C11)</f>
        <v>355.36826897773835</v>
      </c>
      <c r="K11" s="2">
        <f>TREND(Calibration!$A$2:$A$4,Calibration!$C$2:$C$4,E11)</f>
        <v>614.73584602916594</v>
      </c>
      <c r="L11" s="2">
        <f>TREND(Calibration!$A$2:$A$4,Calibration!$D$2:$D$4,G11)</f>
        <v>614.1576480658415</v>
      </c>
    </row>
    <row r="12" spans="1:12" x14ac:dyDescent="0.25">
      <c r="A12">
        <v>49745</v>
      </c>
      <c r="B12">
        <v>14.989999770000001</v>
      </c>
      <c r="C12">
        <v>0.31621999000000001</v>
      </c>
      <c r="D12">
        <v>36.283000950000002</v>
      </c>
      <c r="E12">
        <v>0.27395001000000002</v>
      </c>
      <c r="F12">
        <v>37.742000580000003</v>
      </c>
      <c r="G12">
        <v>0.84570003000000005</v>
      </c>
      <c r="H12">
        <v>32.522998809999997</v>
      </c>
      <c r="J12" s="2">
        <f>TREND(Calibration!$A$2:$A$4,Calibration!$B$2:$B$4,C12)</f>
        <v>374.73879525694974</v>
      </c>
      <c r="K12" s="2">
        <f>TREND(Calibration!$A$2:$A$4,Calibration!$C$2:$C$4,E12)</f>
        <v>622.30834893535234</v>
      </c>
      <c r="L12" s="2">
        <f>TREND(Calibration!$A$2:$A$4,Calibration!$D$2:$D$4,G12)</f>
        <v>612.24421869612797</v>
      </c>
    </row>
    <row r="13" spans="1:12" x14ac:dyDescent="0.25">
      <c r="A13">
        <v>54756</v>
      </c>
      <c r="B13">
        <v>15.03800011</v>
      </c>
      <c r="C13">
        <v>0.31557000000000002</v>
      </c>
      <c r="D13">
        <v>36.289001460000001</v>
      </c>
      <c r="E13">
        <v>0.27432999000000002</v>
      </c>
      <c r="F13">
        <v>37.679000850000001</v>
      </c>
      <c r="G13">
        <v>0.83060001999999999</v>
      </c>
      <c r="H13">
        <v>32.506999970000003</v>
      </c>
      <c r="J13" s="2">
        <f>TREND(Calibration!$A$2:$A$4,Calibration!$B$2:$B$4,C13)</f>
        <v>371.8642114391273</v>
      </c>
      <c r="K13" s="2">
        <f>TREND(Calibration!$A$2:$A$4,Calibration!$C$2:$C$4,E13)</f>
        <v>625.27470975049096</v>
      </c>
      <c r="L13" s="2">
        <f>TREND(Calibration!$A$2:$A$4,Calibration!$D$2:$D$4,G13)</f>
        <v>601.54306178810066</v>
      </c>
    </row>
    <row r="14" spans="1:12" x14ac:dyDescent="0.25">
      <c r="A14">
        <v>59745</v>
      </c>
      <c r="B14">
        <v>15.14500046</v>
      </c>
      <c r="C14">
        <v>0.31725001000000003</v>
      </c>
      <c r="D14">
        <v>36.266998289999997</v>
      </c>
      <c r="E14">
        <v>0.27476001</v>
      </c>
      <c r="F14">
        <v>37.755001069999999</v>
      </c>
      <c r="G14">
        <v>0.85219997000000003</v>
      </c>
      <c r="H14">
        <v>32.506999970000003</v>
      </c>
      <c r="J14" s="2">
        <f>TREND(Calibration!$A$2:$A$4,Calibration!$B$2:$B$4,C14)</f>
        <v>379.29406352882097</v>
      </c>
      <c r="K14" s="2">
        <f>TREND(Calibration!$A$2:$A$4,Calibration!$C$2:$C$4,E14)</f>
        <v>628.63171400788838</v>
      </c>
      <c r="L14" s="2">
        <f>TREND(Calibration!$A$2:$A$4,Calibration!$D$2:$D$4,G14)</f>
        <v>616.85063139603767</v>
      </c>
    </row>
    <row r="15" spans="1:12" x14ac:dyDescent="0.25">
      <c r="A15">
        <v>64754</v>
      </c>
      <c r="B15">
        <v>15.14500046</v>
      </c>
      <c r="C15">
        <v>0.31308001000000002</v>
      </c>
      <c r="D15">
        <v>36.307998660000003</v>
      </c>
      <c r="E15">
        <v>0.27524999</v>
      </c>
      <c r="F15">
        <v>37.692001339999997</v>
      </c>
      <c r="G15">
        <v>0.8387</v>
      </c>
      <c r="H15">
        <v>32.480998990000003</v>
      </c>
      <c r="J15" s="2">
        <f>TREND(Calibration!$A$2:$A$4,Calibration!$B$2:$B$4,C15)</f>
        <v>360.85221900764373</v>
      </c>
      <c r="K15" s="2">
        <f>TREND(Calibration!$A$2:$A$4,Calibration!$C$2:$C$4,E15)</f>
        <v>632.45680341312504</v>
      </c>
      <c r="L15" s="2">
        <f>TREND(Calibration!$A$2:$A$4,Calibration!$D$2:$D$4,G15)</f>
        <v>607.28339950522025</v>
      </c>
    </row>
    <row r="16" spans="1:12" x14ac:dyDescent="0.25">
      <c r="A16">
        <v>69746</v>
      </c>
      <c r="B16">
        <v>15.13899994</v>
      </c>
      <c r="C16">
        <v>0.31141001000000001</v>
      </c>
      <c r="D16">
        <v>36.296001429999997</v>
      </c>
      <c r="E16">
        <v>0.27605998999999998</v>
      </c>
      <c r="F16">
        <v>37.733001710000003</v>
      </c>
      <c r="G16">
        <v>0.84729999</v>
      </c>
      <c r="H16">
        <v>32.456001280000002</v>
      </c>
      <c r="J16" s="2">
        <f>TREND(Calibration!$A$2:$A$4,Calibration!$B$2:$B$4,C16)</f>
        <v>353.46663618981006</v>
      </c>
      <c r="K16" s="2">
        <f>TREND(Calibration!$A$2:$A$4,Calibration!$C$2:$C$4,E16)</f>
        <v>638.78016848566108</v>
      </c>
      <c r="L16" s="2">
        <f>TREND(Calibration!$A$2:$A$4,Calibration!$D$2:$D$4,G16)</f>
        <v>613.3780870185044</v>
      </c>
    </row>
    <row r="17" spans="1:12" x14ac:dyDescent="0.25">
      <c r="A17">
        <v>74745</v>
      </c>
      <c r="B17">
        <v>15.11900043</v>
      </c>
      <c r="C17">
        <v>0.31178999000000002</v>
      </c>
      <c r="D17">
        <v>36.307998660000003</v>
      </c>
      <c r="E17">
        <v>0.27627000000000002</v>
      </c>
      <c r="F17">
        <v>37.681999210000001</v>
      </c>
      <c r="G17">
        <v>0.83170003000000003</v>
      </c>
      <c r="H17">
        <v>32.44900131</v>
      </c>
      <c r="J17" s="2">
        <f>TREND(Calibration!$A$2:$A$4,Calibration!$B$2:$B$4,C17)</f>
        <v>355.14709951862483</v>
      </c>
      <c r="K17" s="2">
        <f>TREND(Calibration!$A$2:$A$4,Calibration!$C$2:$C$4,E17)</f>
        <v>640.41963749662841</v>
      </c>
      <c r="L17" s="2">
        <f>TREND(Calibration!$A$2:$A$4,Calibration!$D$2:$D$4,G17)</f>
        <v>602.32262283543764</v>
      </c>
    </row>
    <row r="18" spans="1:12" x14ac:dyDescent="0.25">
      <c r="A18">
        <v>79745</v>
      </c>
      <c r="B18">
        <v>14.9829998</v>
      </c>
      <c r="C18">
        <v>0.31352001000000002</v>
      </c>
      <c r="D18">
        <v>36.301998140000002</v>
      </c>
      <c r="E18">
        <v>0.27627000000000002</v>
      </c>
      <c r="F18">
        <v>37.688999180000003</v>
      </c>
      <c r="G18">
        <v>0.8387</v>
      </c>
      <c r="H18">
        <v>32.480998990000003</v>
      </c>
      <c r="J18" s="2">
        <f>TREND(Calibration!$A$2:$A$4,Calibration!$B$2:$B$4,C18)</f>
        <v>362.79812106743225</v>
      </c>
      <c r="K18" s="2">
        <f>TREND(Calibration!$A$2:$A$4,Calibration!$C$2:$C$4,E18)</f>
        <v>640.41963749662841</v>
      </c>
      <c r="L18" s="2">
        <f>TREND(Calibration!$A$2:$A$4,Calibration!$D$2:$D$4,G18)</f>
        <v>607.28339950522025</v>
      </c>
    </row>
    <row r="19" spans="1:12" x14ac:dyDescent="0.25">
      <c r="A19">
        <v>84767</v>
      </c>
      <c r="B19">
        <v>14.92500019</v>
      </c>
      <c r="C19">
        <v>0.31675999999999999</v>
      </c>
      <c r="D19">
        <v>36.305000309999997</v>
      </c>
      <c r="E19">
        <v>0.27638000000000001</v>
      </c>
      <c r="F19">
        <v>37.708000179999999</v>
      </c>
      <c r="G19">
        <v>0.84249996999999999</v>
      </c>
      <c r="H19">
        <v>32.423999790000003</v>
      </c>
      <c r="J19" s="2">
        <f>TREND(Calibration!$A$2:$A$4,Calibration!$B$2:$B$4,C19)</f>
        <v>377.12699200991869</v>
      </c>
      <c r="K19" s="2">
        <f>TREND(Calibration!$A$2:$A$4,Calibration!$C$2:$C$4,E19)</f>
        <v>641.27836608672601</v>
      </c>
      <c r="L19" s="2">
        <f>TREND(Calibration!$A$2:$A$4,Calibration!$D$2:$D$4,G19)</f>
        <v>609.97638283541653</v>
      </c>
    </row>
    <row r="20" spans="1:12" x14ac:dyDescent="0.25">
      <c r="A20">
        <v>89797</v>
      </c>
      <c r="B20">
        <v>14.82699966</v>
      </c>
      <c r="C20">
        <v>0.31535000000000002</v>
      </c>
      <c r="D20">
        <v>36.291999820000001</v>
      </c>
      <c r="E20">
        <v>0.27676001</v>
      </c>
      <c r="F20">
        <v>37.685001370000002</v>
      </c>
      <c r="G20">
        <v>0.8387</v>
      </c>
      <c r="H20">
        <v>32.497001650000001</v>
      </c>
      <c r="J20" s="2">
        <f>TREND(Calibration!$A$2:$A$4,Calibration!$B$2:$B$4,C20)</f>
        <v>370.89126040923293</v>
      </c>
      <c r="K20" s="2">
        <f>TREND(Calibration!$A$2:$A$4,Calibration!$C$2:$C$4,E20)</f>
        <v>644.24496110057112</v>
      </c>
      <c r="L20" s="2">
        <f>TREND(Calibration!$A$2:$A$4,Calibration!$D$2:$D$4,G20)</f>
        <v>607.28339950522025</v>
      </c>
    </row>
    <row r="21" spans="1:12" x14ac:dyDescent="0.25">
      <c r="A21">
        <v>94752</v>
      </c>
      <c r="B21">
        <v>14.85999966</v>
      </c>
      <c r="C21">
        <v>0.31280999999999998</v>
      </c>
      <c r="D21">
        <v>36.250999450000002</v>
      </c>
      <c r="E21">
        <v>0.27671000000000001</v>
      </c>
      <c r="F21">
        <v>37.761001589999999</v>
      </c>
      <c r="G21">
        <v>0.84350002000000002</v>
      </c>
      <c r="H21">
        <v>32.456001280000002</v>
      </c>
      <c r="J21" s="2">
        <f>TREND(Calibration!$A$2:$A$4,Calibration!$B$2:$B$4,C21)</f>
        <v>359.6580985186356</v>
      </c>
      <c r="K21" s="2">
        <f>TREND(Calibration!$A$2:$A$4,Calibration!$C$2:$C$4,E21)</f>
        <v>643.85455185701835</v>
      </c>
      <c r="L21" s="2">
        <f>TREND(Calibration!$A$2:$A$4,Calibration!$D$2:$D$4,G21)</f>
        <v>610.68510368830823</v>
      </c>
    </row>
    <row r="22" spans="1:12" x14ac:dyDescent="0.25">
      <c r="A22">
        <v>99745</v>
      </c>
      <c r="B22">
        <v>14.930999760000001</v>
      </c>
      <c r="C22">
        <v>0.31211000999999999</v>
      </c>
      <c r="D22">
        <v>36.270000459999999</v>
      </c>
      <c r="E22">
        <v>0.27665001</v>
      </c>
      <c r="F22">
        <v>37.708000179999999</v>
      </c>
      <c r="G22">
        <v>0.84249996999999999</v>
      </c>
      <c r="H22">
        <v>32.526000979999999</v>
      </c>
      <c r="J22" s="2">
        <f>TREND(Calibration!$A$2:$A$4,Calibration!$B$2:$B$4,C22)</f>
        <v>356.56238946674625</v>
      </c>
      <c r="K22" s="2">
        <f>TREND(Calibration!$A$2:$A$4,Calibration!$C$2:$C$4,E22)</f>
        <v>643.38623251047352</v>
      </c>
      <c r="L22" s="2">
        <f>TREND(Calibration!$A$2:$A$4,Calibration!$D$2:$D$4,G22)</f>
        <v>609.97638283541653</v>
      </c>
    </row>
    <row r="23" spans="1:12" x14ac:dyDescent="0.25">
      <c r="A23">
        <v>104755</v>
      </c>
      <c r="B23">
        <v>15.02900028</v>
      </c>
      <c r="C23">
        <v>0.31308001000000002</v>
      </c>
      <c r="D23">
        <v>36.298999790000003</v>
      </c>
      <c r="E23">
        <v>0.27660000000000001</v>
      </c>
      <c r="F23">
        <v>37.733001710000003</v>
      </c>
      <c r="G23">
        <v>0.84030002000000004</v>
      </c>
      <c r="H23">
        <v>32.445999149999999</v>
      </c>
      <c r="J23" s="2">
        <f>TREND(Calibration!$A$2:$A$4,Calibration!$B$2:$B$4,C23)</f>
        <v>360.85221900764373</v>
      </c>
      <c r="K23" s="2">
        <f>TREND(Calibration!$A$2:$A$4,Calibration!$C$2:$C$4,E23)</f>
        <v>642.99582326692075</v>
      </c>
      <c r="L23" s="2">
        <f>TREND(Calibration!$A$2:$A$4,Calibration!$D$2:$D$4,G23)</f>
        <v>608.4173103487218</v>
      </c>
    </row>
    <row r="24" spans="1:12" x14ac:dyDescent="0.25">
      <c r="A24">
        <v>109745</v>
      </c>
      <c r="B24">
        <v>15.12899971</v>
      </c>
      <c r="C24">
        <v>0.30919001000000002</v>
      </c>
      <c r="D24">
        <v>36.283000950000002</v>
      </c>
      <c r="E24">
        <v>0.27671000000000001</v>
      </c>
      <c r="F24">
        <v>37.72000122</v>
      </c>
      <c r="G24">
        <v>0.84950000000000003</v>
      </c>
      <c r="H24">
        <v>32.504001619999997</v>
      </c>
      <c r="J24" s="2">
        <f>TREND(Calibration!$A$2:$A$4,Calibration!$B$2:$B$4,C24)</f>
        <v>343.64867579724091</v>
      </c>
      <c r="K24" s="2">
        <f>TREND(Calibration!$A$2:$A$4,Calibration!$C$2:$C$4,E24)</f>
        <v>643.85455185701835</v>
      </c>
      <c r="L24" s="2">
        <f>TREND(Calibration!$A$2:$A$4,Calibration!$D$2:$D$4,G24)</f>
        <v>614.93720202632426</v>
      </c>
    </row>
    <row r="25" spans="1:12" x14ac:dyDescent="0.25">
      <c r="A25">
        <v>114745</v>
      </c>
      <c r="B25">
        <v>15.11299992</v>
      </c>
      <c r="C25">
        <v>0.31664999999999999</v>
      </c>
      <c r="D25">
        <v>36.250999450000002</v>
      </c>
      <c r="E25">
        <v>0.27735000999999998</v>
      </c>
      <c r="F25">
        <v>37.751998899999997</v>
      </c>
      <c r="G25">
        <v>0.83810001999999995</v>
      </c>
      <c r="H25">
        <v>32.487998959999999</v>
      </c>
      <c r="J25" s="2">
        <f>TREND(Calibration!$A$2:$A$4,Calibration!$B$2:$B$4,C25)</f>
        <v>376.64051649497151</v>
      </c>
      <c r="K25" s="2">
        <f>TREND(Calibration!$A$2:$A$4,Calibration!$C$2:$C$4,E25)</f>
        <v>648.85086899291196</v>
      </c>
      <c r="L25" s="2">
        <f>TREND(Calibration!$A$2:$A$4,Calibration!$D$2:$D$4,G25)</f>
        <v>606.85820242775617</v>
      </c>
    </row>
    <row r="26" spans="1:12" x14ac:dyDescent="0.25">
      <c r="A26">
        <v>119745</v>
      </c>
      <c r="B26">
        <v>15.024999619999999</v>
      </c>
      <c r="C26">
        <v>0.31211000999999999</v>
      </c>
      <c r="D26">
        <v>36.283000950000002</v>
      </c>
      <c r="E26">
        <v>0.27800000000000002</v>
      </c>
      <c r="F26">
        <v>37.727001190000003</v>
      </c>
      <c r="G26">
        <v>0.83060001999999999</v>
      </c>
      <c r="H26">
        <v>32.465000150000002</v>
      </c>
      <c r="J26" s="2">
        <f>TREND(Calibration!$A$2:$A$4,Calibration!$B$2:$B$4,C26)</f>
        <v>356.56238946674625</v>
      </c>
      <c r="K26" s="2">
        <f>TREND(Calibration!$A$2:$A$4,Calibration!$C$2:$C$4,E26)</f>
        <v>653.92509623179853</v>
      </c>
      <c r="L26" s="2">
        <f>TREND(Calibration!$A$2:$A$4,Calibration!$D$2:$D$4,G26)</f>
        <v>601.54306178810066</v>
      </c>
    </row>
    <row r="27" spans="1:12" x14ac:dyDescent="0.25">
      <c r="A27">
        <v>124745</v>
      </c>
      <c r="B27">
        <v>14.95699978</v>
      </c>
      <c r="C27">
        <v>0.31130001000000002</v>
      </c>
      <c r="D27">
        <v>36.346000670000002</v>
      </c>
      <c r="E27">
        <v>0.27972998999999998</v>
      </c>
      <c r="F27">
        <v>37.701000209999997</v>
      </c>
      <c r="G27">
        <v>0.83270001000000005</v>
      </c>
      <c r="H27">
        <v>32.41999817</v>
      </c>
      <c r="J27" s="2">
        <f>TREND(Calibration!$A$2:$A$4,Calibration!$B$2:$B$4,C27)</f>
        <v>352.9801606748631</v>
      </c>
      <c r="K27" s="2">
        <f>TREND(Calibration!$A$2:$A$4,Calibration!$C$2:$C$4,E27)</f>
        <v>667.43047690073331</v>
      </c>
      <c r="L27" s="2">
        <f>TREND(Calibration!$A$2:$A$4,Calibration!$D$2:$D$4,G27)</f>
        <v>603.03129408034999</v>
      </c>
    </row>
    <row r="28" spans="1:12" x14ac:dyDescent="0.25">
      <c r="A28">
        <v>129745</v>
      </c>
      <c r="B28">
        <v>14.885999679999999</v>
      </c>
      <c r="C28">
        <v>0.31156999000000002</v>
      </c>
      <c r="D28">
        <v>36.301998140000002</v>
      </c>
      <c r="E28">
        <v>0.28027001000000001</v>
      </c>
      <c r="F28">
        <v>37.681999210000001</v>
      </c>
      <c r="G28">
        <v>0.82410002000000004</v>
      </c>
      <c r="H28">
        <v>32.44900131</v>
      </c>
      <c r="J28" s="2">
        <f>TREND(Calibration!$A$2:$A$4,Calibration!$B$2:$B$4,C28)</f>
        <v>354.17414848873045</v>
      </c>
      <c r="K28" s="2">
        <f>TREND(Calibration!$A$2:$A$4,Calibration!$C$2:$C$4,E28)</f>
        <v>671.64620974822833</v>
      </c>
      <c r="L28" s="2">
        <f>TREND(Calibration!$A$2:$A$4,Calibration!$D$2:$D$4,G28)</f>
        <v>596.93660656706584</v>
      </c>
    </row>
    <row r="29" spans="1:12" x14ac:dyDescent="0.25">
      <c r="A29">
        <v>134745</v>
      </c>
      <c r="B29">
        <v>14.876000400000001</v>
      </c>
      <c r="C29">
        <v>0.30735001000000001</v>
      </c>
      <c r="D29">
        <v>36.272998809999997</v>
      </c>
      <c r="E29">
        <v>0.28022000000000002</v>
      </c>
      <c r="F29">
        <v>37.722999569999999</v>
      </c>
      <c r="G29">
        <v>0.84030002000000004</v>
      </c>
      <c r="H29">
        <v>32.443000789999999</v>
      </c>
      <c r="J29" s="2">
        <f>TREND(Calibration!$A$2:$A$4,Calibration!$B$2:$B$4,C29)</f>
        <v>335.51126718358</v>
      </c>
      <c r="K29" s="2">
        <f>TREND(Calibration!$A$2:$A$4,Calibration!$C$2:$C$4,E29)</f>
        <v>671.25580050467602</v>
      </c>
      <c r="L29" s="2">
        <f>TREND(Calibration!$A$2:$A$4,Calibration!$D$2:$D$4,G29)</f>
        <v>608.4173103487218</v>
      </c>
    </row>
    <row r="30" spans="1:12" x14ac:dyDescent="0.25">
      <c r="A30">
        <v>139754</v>
      </c>
      <c r="B30">
        <v>14.83699989</v>
      </c>
      <c r="C30">
        <v>0.30930001000000001</v>
      </c>
      <c r="D30">
        <v>36.301998140000002</v>
      </c>
      <c r="E30">
        <v>0.28060001000000001</v>
      </c>
      <c r="F30">
        <v>37.722999569999999</v>
      </c>
      <c r="G30">
        <v>0.83380001999999998</v>
      </c>
      <c r="H30">
        <v>32.436000819999997</v>
      </c>
      <c r="J30" s="2">
        <f>TREND(Calibration!$A$2:$A$4,Calibration!$B$2:$B$4,C30)</f>
        <v>344.1351513121881</v>
      </c>
      <c r="K30" s="2">
        <f>TREND(Calibration!$A$2:$A$4,Calibration!$C$2:$C$4,E30)</f>
        <v>674.22239551852113</v>
      </c>
      <c r="L30" s="2">
        <f>TREND(Calibration!$A$2:$A$4,Calibration!$D$2:$D$4,G30)</f>
        <v>603.81085512768698</v>
      </c>
    </row>
    <row r="31" spans="1:12" x14ac:dyDescent="0.25">
      <c r="A31">
        <v>144745</v>
      </c>
      <c r="B31">
        <v>14.876000400000001</v>
      </c>
      <c r="C31">
        <v>0.31022</v>
      </c>
      <c r="D31">
        <v>36.32400131</v>
      </c>
      <c r="E31">
        <v>0.28027001000000001</v>
      </c>
      <c r="F31">
        <v>37.659999849999998</v>
      </c>
      <c r="G31">
        <v>0.82090001999999995</v>
      </c>
      <c r="H31">
        <v>32.456001280000002</v>
      </c>
      <c r="J31" s="2">
        <f>TREND(Calibration!$A$2:$A$4,Calibration!$B$2:$B$4,C31)</f>
        <v>348.20381139397159</v>
      </c>
      <c r="K31" s="2">
        <f>TREND(Calibration!$A$2:$A$4,Calibration!$C$2:$C$4,E31)</f>
        <v>671.64620974822833</v>
      </c>
      <c r="L31" s="2">
        <f>TREND(Calibration!$A$2:$A$4,Calibration!$D$2:$D$4,G31)</f>
        <v>594.6688132274794</v>
      </c>
    </row>
    <row r="32" spans="1:12" x14ac:dyDescent="0.25">
      <c r="A32">
        <v>149745</v>
      </c>
      <c r="B32">
        <v>14.972999570000001</v>
      </c>
      <c r="C32">
        <v>0.31125000000000003</v>
      </c>
      <c r="D32">
        <v>36.314998629999998</v>
      </c>
      <c r="E32">
        <v>0.28038001000000001</v>
      </c>
      <c r="F32">
        <v>37.685001370000002</v>
      </c>
      <c r="G32">
        <v>0.82359998999999995</v>
      </c>
      <c r="H32">
        <v>32.500999450000002</v>
      </c>
      <c r="J32" s="2">
        <f>TREND(Calibration!$A$2:$A$4,Calibration!$B$2:$B$4,C32)</f>
        <v>352.75899121574935</v>
      </c>
      <c r="K32" s="2">
        <f>TREND(Calibration!$A$2:$A$4,Calibration!$C$2:$C$4,E32)</f>
        <v>672.50493833832593</v>
      </c>
      <c r="L32" s="2">
        <f>TREND(Calibration!$A$2:$A$4,Calibration!$D$2:$D$4,G32)</f>
        <v>596.58224259719282</v>
      </c>
    </row>
    <row r="33" spans="1:12" x14ac:dyDescent="0.25">
      <c r="A33">
        <v>154746</v>
      </c>
      <c r="B33">
        <v>15.09300041</v>
      </c>
      <c r="C33">
        <v>0.31453999999999999</v>
      </c>
      <c r="D33">
        <v>36.283000950000002</v>
      </c>
      <c r="E33">
        <v>0.28064999000000002</v>
      </c>
      <c r="F33">
        <v>37.745998380000003</v>
      </c>
      <c r="G33">
        <v>0.83979999999999999</v>
      </c>
      <c r="H33">
        <v>32.520000459999999</v>
      </c>
      <c r="J33" s="2">
        <f>TREND(Calibration!$A$2:$A$4,Calibration!$B$2:$B$4,C33)</f>
        <v>367.30903161734955</v>
      </c>
      <c r="K33" s="2">
        <f>TREND(Calibration!$A$2:$A$4,Calibration!$C$2:$C$4,E33)</f>
        <v>674.6125705633674</v>
      </c>
      <c r="L33" s="2">
        <f>TREND(Calibration!$A$2:$A$4,Calibration!$D$2:$D$4,G33)</f>
        <v>608.062953465703</v>
      </c>
    </row>
    <row r="34" spans="1:12" x14ac:dyDescent="0.25">
      <c r="A34">
        <v>159748</v>
      </c>
      <c r="B34">
        <v>15.17500019</v>
      </c>
      <c r="C34">
        <v>0.30772999000000001</v>
      </c>
      <c r="D34">
        <v>36.270000459999999</v>
      </c>
      <c r="E34">
        <v>0.28060001000000001</v>
      </c>
      <c r="F34">
        <v>37.722999569999999</v>
      </c>
      <c r="G34">
        <v>0.83329998999999999</v>
      </c>
      <c r="H34">
        <v>32.528999329999998</v>
      </c>
      <c r="J34" s="2">
        <f>TREND(Calibration!$A$2:$A$4,Calibration!$B$2:$B$4,C34)</f>
        <v>337.19173051239454</v>
      </c>
      <c r="K34" s="2">
        <f>TREND(Calibration!$A$2:$A$4,Calibration!$C$2:$C$4,E34)</f>
        <v>674.22239551852113</v>
      </c>
      <c r="L34" s="2">
        <f>TREND(Calibration!$A$2:$A$4,Calibration!$D$2:$D$4,G34)</f>
        <v>603.45649115781407</v>
      </c>
    </row>
    <row r="35" spans="1:12" x14ac:dyDescent="0.25">
      <c r="A35">
        <v>164745</v>
      </c>
      <c r="B35">
        <v>15.17500019</v>
      </c>
      <c r="C35">
        <v>0.31075998999999999</v>
      </c>
      <c r="D35">
        <v>36.2859993</v>
      </c>
      <c r="E35">
        <v>0.28000000000000003</v>
      </c>
      <c r="F35">
        <v>37.768001560000002</v>
      </c>
      <c r="G35">
        <v>0.84350002000000002</v>
      </c>
      <c r="H35">
        <v>32.480998990000003</v>
      </c>
      <c r="J35" s="2">
        <f>TREND(Calibration!$A$2:$A$4,Calibration!$B$2:$B$4,C35)</f>
        <v>350.59191969684707</v>
      </c>
      <c r="K35" s="2">
        <f>TREND(Calibration!$A$2:$A$4,Calibration!$C$2:$C$4,E35)</f>
        <v>669.53834332448082</v>
      </c>
      <c r="L35" s="2">
        <f>TREND(Calibration!$A$2:$A$4,Calibration!$D$2:$D$4,G35)</f>
        <v>610.68510368830823</v>
      </c>
    </row>
    <row r="36" spans="1:12" x14ac:dyDescent="0.25">
      <c r="A36">
        <v>169745</v>
      </c>
      <c r="B36">
        <v>15.102999690000001</v>
      </c>
      <c r="C36">
        <v>0.30946001000000001</v>
      </c>
      <c r="D36">
        <v>36.296001429999997</v>
      </c>
      <c r="E36">
        <v>0.27994998999999998</v>
      </c>
      <c r="F36">
        <v>37.727001190000003</v>
      </c>
      <c r="G36">
        <v>0.83979999999999999</v>
      </c>
      <c r="H36">
        <v>32.474998470000003</v>
      </c>
      <c r="J36" s="2">
        <f>TREND(Calibration!$A$2:$A$4,Calibration!$B$2:$B$4,C36)</f>
        <v>344.84275206120196</v>
      </c>
      <c r="K36" s="2">
        <f>TREND(Calibration!$A$2:$A$4,Calibration!$C$2:$C$4,E36)</f>
        <v>669.14793408092805</v>
      </c>
      <c r="L36" s="2">
        <f>TREND(Calibration!$A$2:$A$4,Calibration!$D$2:$D$4,G36)</f>
        <v>608.062953465703</v>
      </c>
    </row>
    <row r="37" spans="1:12" x14ac:dyDescent="0.25">
      <c r="A37">
        <v>174745</v>
      </c>
      <c r="B37">
        <v>14.989999770000001</v>
      </c>
      <c r="C37">
        <v>0.31038000999999998</v>
      </c>
      <c r="D37">
        <v>36.296001429999997</v>
      </c>
      <c r="E37">
        <v>0.28000000000000003</v>
      </c>
      <c r="F37">
        <v>37.727001190000003</v>
      </c>
      <c r="G37">
        <v>0.84460002000000001</v>
      </c>
      <c r="H37">
        <v>32.458999630000001</v>
      </c>
      <c r="J37" s="2">
        <f>TREND(Calibration!$A$2:$A$4,Calibration!$B$2:$B$4,C37)</f>
        <v>348.91145636803253</v>
      </c>
      <c r="K37" s="2">
        <f>TREND(Calibration!$A$2:$A$4,Calibration!$C$2:$C$4,E37)</f>
        <v>669.53834332448082</v>
      </c>
      <c r="L37" s="2">
        <f>TREND(Calibration!$A$2:$A$4,Calibration!$D$2:$D$4,G37)</f>
        <v>611.46465764879099</v>
      </c>
    </row>
    <row r="38" spans="1:12" x14ac:dyDescent="0.25">
      <c r="A38">
        <v>179754</v>
      </c>
      <c r="B38">
        <v>14.87300014</v>
      </c>
      <c r="C38">
        <v>0.31367999000000002</v>
      </c>
      <c r="D38">
        <v>36.320999149999999</v>
      </c>
      <c r="E38">
        <v>0.27968000999999998</v>
      </c>
      <c r="F38">
        <v>37.668998719999998</v>
      </c>
      <c r="G38">
        <v>0.83270001000000005</v>
      </c>
      <c r="H38">
        <v>32.522998809999997</v>
      </c>
      <c r="J38" s="2">
        <f>TREND(Calibration!$A$2:$A$4,Calibration!$B$2:$B$4,C38)</f>
        <v>363.50563336635264</v>
      </c>
      <c r="K38" s="2">
        <f>TREND(Calibration!$A$2:$A$4,Calibration!$C$2:$C$4,E38)</f>
        <v>667.04030185588704</v>
      </c>
      <c r="L38" s="2">
        <f>TREND(Calibration!$A$2:$A$4,Calibration!$D$2:$D$4,G38)</f>
        <v>603.03129408034999</v>
      </c>
    </row>
    <row r="39" spans="1:12" x14ac:dyDescent="0.25">
      <c r="A39">
        <v>184754</v>
      </c>
      <c r="B39">
        <v>14.821000099999999</v>
      </c>
      <c r="C39">
        <v>0.31200000999999999</v>
      </c>
      <c r="D39">
        <v>36.296001429999997</v>
      </c>
      <c r="E39">
        <v>0.27891999000000001</v>
      </c>
      <c r="F39">
        <v>37.72000122</v>
      </c>
      <c r="G39">
        <v>0.83810001999999995</v>
      </c>
      <c r="H39">
        <v>32.528999329999998</v>
      </c>
      <c r="J39" s="2">
        <f>TREND(Calibration!$A$2:$A$4,Calibration!$B$2:$B$4,C39)</f>
        <v>356.07591395179929</v>
      </c>
      <c r="K39" s="2">
        <f>TREND(Calibration!$A$2:$A$4,Calibration!$C$2:$C$4,E39)</f>
        <v>661.10711182819682</v>
      </c>
      <c r="L39" s="2">
        <f>TREND(Calibration!$A$2:$A$4,Calibration!$D$2:$D$4,G39)</f>
        <v>606.85820242775617</v>
      </c>
    </row>
    <row r="40" spans="1:12" x14ac:dyDescent="0.25">
      <c r="A40">
        <v>189746</v>
      </c>
      <c r="B40">
        <v>14.76599979</v>
      </c>
      <c r="C40">
        <v>0.31573001000000001</v>
      </c>
      <c r="D40">
        <v>36.305000309999997</v>
      </c>
      <c r="E40">
        <v>0.27833000000000002</v>
      </c>
      <c r="F40">
        <v>37.733001710000003</v>
      </c>
      <c r="G40">
        <v>0.83710002999999999</v>
      </c>
      <c r="H40">
        <v>32.462001800000003</v>
      </c>
      <c r="J40" s="2">
        <f>TREND(Calibration!$A$2:$A$4,Calibration!$B$2:$B$4,C40)</f>
        <v>372.57185641318802</v>
      </c>
      <c r="K40" s="2">
        <f>TREND(Calibration!$A$2:$A$4,Calibration!$C$2:$C$4,E40)</f>
        <v>656.50128200209133</v>
      </c>
      <c r="L40" s="2">
        <f>TREND(Calibration!$A$2:$A$4,Calibration!$D$2:$D$4,G40)</f>
        <v>606.14952409598959</v>
      </c>
    </row>
    <row r="41" spans="1:12" x14ac:dyDescent="0.25">
      <c r="A41">
        <v>194746</v>
      </c>
      <c r="B41">
        <v>14.824000359999999</v>
      </c>
      <c r="C41">
        <v>0.31114000000000003</v>
      </c>
      <c r="D41">
        <v>36.305000309999997</v>
      </c>
      <c r="E41">
        <v>0.27768000999999998</v>
      </c>
      <c r="F41">
        <v>37.688999180000003</v>
      </c>
      <c r="G41">
        <v>0.82999997999999997</v>
      </c>
      <c r="H41">
        <v>32.4109993</v>
      </c>
      <c r="J41" s="2">
        <f>TREND(Calibration!$A$2:$A$4,Calibration!$B$2:$B$4,C41)</f>
        <v>352.27251570080239</v>
      </c>
      <c r="K41" s="2">
        <f>TREND(Calibration!$A$2:$A$4,Calibration!$C$2:$C$4,E41)</f>
        <v>651.42705476320475</v>
      </c>
      <c r="L41" s="2">
        <f>TREND(Calibration!$A$2:$A$4,Calibration!$D$2:$D$4,G41)</f>
        <v>601.11782218951134</v>
      </c>
    </row>
    <row r="42" spans="1:12" x14ac:dyDescent="0.25">
      <c r="A42">
        <v>199745</v>
      </c>
      <c r="B42">
        <v>14.88899994</v>
      </c>
      <c r="C42">
        <v>0.30946001000000001</v>
      </c>
      <c r="D42">
        <v>36.289001460000001</v>
      </c>
      <c r="E42">
        <v>0.27702999</v>
      </c>
      <c r="F42">
        <v>37.685001370000002</v>
      </c>
      <c r="G42">
        <v>0.83490001999999996</v>
      </c>
      <c r="H42">
        <v>32.414001460000001</v>
      </c>
      <c r="J42" s="2">
        <f>TREND(Calibration!$A$2:$A$4,Calibration!$B$2:$B$4,C42)</f>
        <v>344.84275206120196</v>
      </c>
      <c r="K42" s="2">
        <f>TREND(Calibration!$A$2:$A$4,Calibration!$C$2:$C$4,E42)</f>
        <v>646.35259332561213</v>
      </c>
      <c r="L42" s="2">
        <f>TREND(Calibration!$A$2:$A$4,Calibration!$D$2:$D$4,G42)</f>
        <v>604.59040908816974</v>
      </c>
    </row>
    <row r="43" spans="1:12" x14ac:dyDescent="0.25">
      <c r="A43">
        <v>204746</v>
      </c>
      <c r="B43">
        <v>14.972999570000001</v>
      </c>
      <c r="C43">
        <v>0.31222000999999999</v>
      </c>
      <c r="D43">
        <v>36.301998140000002</v>
      </c>
      <c r="E43">
        <v>0.27671000000000001</v>
      </c>
      <c r="F43">
        <v>37.685001370000002</v>
      </c>
      <c r="G43">
        <v>0.83219999</v>
      </c>
      <c r="H43">
        <v>32.403999329999998</v>
      </c>
      <c r="J43" s="2">
        <f>TREND(Calibration!$A$2:$A$4,Calibration!$B$2:$B$4,C43)</f>
        <v>357.04886498169344</v>
      </c>
      <c r="K43" s="2">
        <f>TREND(Calibration!$A$2:$A$4,Calibration!$C$2:$C$4,E43)</f>
        <v>643.85455185701835</v>
      </c>
      <c r="L43" s="2">
        <f>TREND(Calibration!$A$2:$A$4,Calibration!$D$2:$D$4,G43)</f>
        <v>602.6769371973312</v>
      </c>
    </row>
    <row r="44" spans="1:12" x14ac:dyDescent="0.25">
      <c r="A44">
        <v>209745</v>
      </c>
      <c r="B44">
        <v>15.04800034</v>
      </c>
      <c r="C44">
        <v>0.30989</v>
      </c>
      <c r="D44">
        <v>36.328998570000003</v>
      </c>
      <c r="E44">
        <v>0.27638000000000001</v>
      </c>
      <c r="F44">
        <v>37.70299911</v>
      </c>
      <c r="G44">
        <v>0.82300001</v>
      </c>
      <c r="H44">
        <v>32.411998750000002</v>
      </c>
      <c r="J44" s="2">
        <f>TREND(Calibration!$A$2:$A$4,Calibration!$B$2:$B$4,C44)</f>
        <v>346.74438484913026</v>
      </c>
      <c r="K44" s="2">
        <f>TREND(Calibration!$A$2:$A$4,Calibration!$C$2:$C$4,E44)</f>
        <v>641.27836608672601</v>
      </c>
      <c r="L44" s="2">
        <f>TREND(Calibration!$A$2:$A$4,Calibration!$D$2:$D$4,G44)</f>
        <v>596.15704551972885</v>
      </c>
    </row>
    <row r="45" spans="1:12" x14ac:dyDescent="0.25">
      <c r="A45">
        <v>214748</v>
      </c>
      <c r="B45">
        <v>15.06700039</v>
      </c>
      <c r="C45">
        <v>0.31005999000000001</v>
      </c>
      <c r="D45">
        <v>36.25</v>
      </c>
      <c r="E45">
        <v>0.27698001</v>
      </c>
      <c r="F45">
        <v>37.724998470000003</v>
      </c>
      <c r="G45">
        <v>0.82999997999999997</v>
      </c>
      <c r="H45">
        <v>32.534000399999996</v>
      </c>
      <c r="J45" s="2">
        <f>TREND(Calibration!$A$2:$A$4,Calibration!$B$2:$B$4,C45)</f>
        <v>347.49616641991088</v>
      </c>
      <c r="K45" s="2">
        <f>TREND(Calibration!$A$2:$A$4,Calibration!$C$2:$C$4,E45)</f>
        <v>645.96241828076586</v>
      </c>
      <c r="L45" s="2">
        <f>TREND(Calibration!$A$2:$A$4,Calibration!$D$2:$D$4,G45)</f>
        <v>601.11782218951134</v>
      </c>
    </row>
    <row r="46" spans="1:12" x14ac:dyDescent="0.25">
      <c r="A46">
        <v>219745</v>
      </c>
      <c r="B46">
        <v>14.93500042</v>
      </c>
      <c r="C46">
        <v>0.31244000999999999</v>
      </c>
      <c r="D46">
        <v>36.27999878</v>
      </c>
      <c r="E46">
        <v>0.27660000000000001</v>
      </c>
      <c r="F46">
        <v>37.722999569999999</v>
      </c>
      <c r="G46">
        <v>0.83490001999999996</v>
      </c>
      <c r="H46">
        <v>32.443000789999999</v>
      </c>
      <c r="J46" s="2">
        <f>TREND(Calibration!$A$2:$A$4,Calibration!$B$2:$B$4,C46)</f>
        <v>358.02181601158759</v>
      </c>
      <c r="K46" s="2">
        <f>TREND(Calibration!$A$2:$A$4,Calibration!$C$2:$C$4,E46)</f>
        <v>642.99582326692075</v>
      </c>
      <c r="L46" s="2">
        <f>TREND(Calibration!$A$2:$A$4,Calibration!$D$2:$D$4,G46)</f>
        <v>604.59040908816974</v>
      </c>
    </row>
    <row r="47" spans="1:12" x14ac:dyDescent="0.25">
      <c r="A47">
        <v>224745</v>
      </c>
      <c r="B47">
        <v>14.81400013</v>
      </c>
      <c r="C47">
        <v>0.31470999</v>
      </c>
      <c r="D47">
        <v>36.2859993</v>
      </c>
      <c r="E47">
        <v>0.27605998999999998</v>
      </c>
      <c r="F47">
        <v>37.727001190000003</v>
      </c>
      <c r="G47">
        <v>0.82630002000000002</v>
      </c>
      <c r="H47">
        <v>32.430000309999997</v>
      </c>
      <c r="J47" s="2">
        <f>TREND(Calibration!$A$2:$A$4,Calibration!$B$2:$B$4,C47)</f>
        <v>368.06081318813017</v>
      </c>
      <c r="K47" s="2">
        <f>TREND(Calibration!$A$2:$A$4,Calibration!$C$2:$C$4,E47)</f>
        <v>638.78016848566108</v>
      </c>
      <c r="L47" s="2">
        <f>TREND(Calibration!$A$2:$A$4,Calibration!$D$2:$D$4,G47)</f>
        <v>598.49571448803147</v>
      </c>
    </row>
    <row r="48" spans="1:12" x14ac:dyDescent="0.25">
      <c r="A48">
        <v>229745</v>
      </c>
      <c r="B48">
        <v>14.70400047</v>
      </c>
      <c r="C48">
        <v>0.31313999999999997</v>
      </c>
      <c r="D48">
        <v>36.307998660000003</v>
      </c>
      <c r="E48">
        <v>0.27595001000000002</v>
      </c>
      <c r="F48">
        <v>37.727001190000003</v>
      </c>
      <c r="G48">
        <v>0.82410002000000004</v>
      </c>
      <c r="H48">
        <v>32.4109993</v>
      </c>
      <c r="J48" s="2">
        <f>TREND(Calibration!$A$2:$A$4,Calibration!$B$2:$B$4,C48)</f>
        <v>361.11752506347693</v>
      </c>
      <c r="K48" s="2">
        <f>TREND(Calibration!$A$2:$A$4,Calibration!$C$2:$C$4,E48)</f>
        <v>637.92159602803463</v>
      </c>
      <c r="L48" s="2">
        <f>TREND(Calibration!$A$2:$A$4,Calibration!$D$2:$D$4,G48)</f>
        <v>596.93660656706584</v>
      </c>
    </row>
    <row r="49" spans="1:12" x14ac:dyDescent="0.25">
      <c r="A49">
        <v>234745</v>
      </c>
      <c r="B49">
        <v>14.619999890000001</v>
      </c>
      <c r="C49">
        <v>0.30994999000000001</v>
      </c>
      <c r="D49">
        <v>36.326999659999998</v>
      </c>
      <c r="E49">
        <v>0.27643999000000002</v>
      </c>
      <c r="F49">
        <v>37.698001859999998</v>
      </c>
      <c r="G49">
        <v>0.82300001</v>
      </c>
      <c r="H49">
        <v>32.432998660000003</v>
      </c>
      <c r="J49" s="2">
        <f>TREND(Calibration!$A$2:$A$4,Calibration!$B$2:$B$4,C49)</f>
        <v>347.00969090496392</v>
      </c>
      <c r="K49" s="2">
        <f>TREND(Calibration!$A$2:$A$4,Calibration!$C$2:$C$4,E49)</f>
        <v>641.74668543327084</v>
      </c>
      <c r="L49" s="2">
        <f>TREND(Calibration!$A$2:$A$4,Calibration!$D$2:$D$4,G49)</f>
        <v>596.15704551972885</v>
      </c>
    </row>
    <row r="50" spans="1:12" x14ac:dyDescent="0.25">
      <c r="A50">
        <v>239746</v>
      </c>
      <c r="B50">
        <v>14.664999959999999</v>
      </c>
      <c r="C50">
        <v>0.30886998999999998</v>
      </c>
      <c r="D50">
        <v>36.283000950000002</v>
      </c>
      <c r="E50">
        <v>0.27627000000000002</v>
      </c>
      <c r="F50">
        <v>37.716999049999998</v>
      </c>
      <c r="G50">
        <v>0.83380001999999998</v>
      </c>
      <c r="H50">
        <v>32.491001130000001</v>
      </c>
      <c r="J50" s="2">
        <f>TREND(Calibration!$A$2:$A$4,Calibration!$B$2:$B$4,C50)</f>
        <v>342.23338584911926</v>
      </c>
      <c r="K50" s="2">
        <f>TREND(Calibration!$A$2:$A$4,Calibration!$C$2:$C$4,E50)</f>
        <v>640.41963749662841</v>
      </c>
      <c r="L50" s="2">
        <f>TREND(Calibration!$A$2:$A$4,Calibration!$D$2:$D$4,G50)</f>
        <v>603.81085512768698</v>
      </c>
    </row>
    <row r="51" spans="1:12" x14ac:dyDescent="0.25">
      <c r="A51">
        <v>244746</v>
      </c>
      <c r="B51">
        <v>14.748999599999999</v>
      </c>
      <c r="C51">
        <v>0.31102999999999997</v>
      </c>
      <c r="D51">
        <v>36.332000729999997</v>
      </c>
      <c r="E51">
        <v>0.27676001</v>
      </c>
      <c r="F51">
        <v>37.721000670000002</v>
      </c>
      <c r="G51">
        <v>0.83060001999999999</v>
      </c>
      <c r="H51">
        <v>32.528999329999998</v>
      </c>
      <c r="J51" s="2">
        <f>TREND(Calibration!$A$2:$A$4,Calibration!$B$2:$B$4,C51)</f>
        <v>351.78604018585497</v>
      </c>
      <c r="K51" s="2">
        <f>TREND(Calibration!$A$2:$A$4,Calibration!$C$2:$C$4,E51)</f>
        <v>644.24496110057112</v>
      </c>
      <c r="L51" s="2">
        <f>TREND(Calibration!$A$2:$A$4,Calibration!$D$2:$D$4,G51)</f>
        <v>601.54306178810066</v>
      </c>
    </row>
    <row r="52" spans="1:12" x14ac:dyDescent="0.25">
      <c r="A52">
        <v>249746</v>
      </c>
      <c r="B52">
        <v>14.881999970000001</v>
      </c>
      <c r="C52">
        <v>0.31134999000000002</v>
      </c>
      <c r="D52">
        <v>36.290000919999997</v>
      </c>
      <c r="E52">
        <v>0.27698001</v>
      </c>
      <c r="F52">
        <v>37.77099991</v>
      </c>
      <c r="G52">
        <v>0.82840002000000001</v>
      </c>
      <c r="H52">
        <v>32.478000639999998</v>
      </c>
      <c r="J52" s="2">
        <f>TREND(Calibration!$A$2:$A$4,Calibration!$B$2:$B$4,C52)</f>
        <v>353.2011974588363</v>
      </c>
      <c r="K52" s="2">
        <f>TREND(Calibration!$A$2:$A$4,Calibration!$C$2:$C$4,E52)</f>
        <v>645.96241828076586</v>
      </c>
      <c r="L52" s="2">
        <f>TREND(Calibration!$A$2:$A$4,Calibration!$D$2:$D$4,G52)</f>
        <v>599.98395386713503</v>
      </c>
    </row>
    <row r="53" spans="1:12" x14ac:dyDescent="0.25">
      <c r="A53">
        <v>254759</v>
      </c>
      <c r="B53">
        <v>14.95699978</v>
      </c>
      <c r="C53">
        <v>0.31108001000000002</v>
      </c>
      <c r="D53">
        <v>36.291999820000001</v>
      </c>
      <c r="E53">
        <v>0.27735000999999998</v>
      </c>
      <c r="F53">
        <v>37.716999049999998</v>
      </c>
      <c r="G53">
        <v>0.81709999</v>
      </c>
      <c r="H53">
        <v>32.4109993</v>
      </c>
      <c r="J53" s="2">
        <f>TREND(Calibration!$A$2:$A$4,Calibration!$B$2:$B$4,C53)</f>
        <v>352.00720964496873</v>
      </c>
      <c r="K53" s="2">
        <f>TREND(Calibration!$A$2:$A$4,Calibration!$C$2:$C$4,E53)</f>
        <v>648.85086899291196</v>
      </c>
      <c r="L53" s="2">
        <f>TREND(Calibration!$A$2:$A$4,Calibration!$D$2:$D$4,G53)</f>
        <v>591.975787376158</v>
      </c>
    </row>
    <row r="54" spans="1:12" x14ac:dyDescent="0.25">
      <c r="A54">
        <v>259753</v>
      </c>
      <c r="B54">
        <v>15.03499985</v>
      </c>
      <c r="C54">
        <v>0.30687001000000003</v>
      </c>
      <c r="D54">
        <v>36.291999820000001</v>
      </c>
      <c r="E54">
        <v>0.27740999999999999</v>
      </c>
      <c r="F54">
        <v>37.666000369999999</v>
      </c>
      <c r="G54">
        <v>0.81059998</v>
      </c>
      <c r="H54">
        <v>32.493999479999999</v>
      </c>
      <c r="J54" s="2">
        <f>TREND(Calibration!$A$2:$A$4,Calibration!$B$2:$B$4,C54)</f>
        <v>333.38846493653818</v>
      </c>
      <c r="K54" s="2">
        <f>TREND(Calibration!$A$2:$A$4,Calibration!$C$2:$C$4,E54)</f>
        <v>649.31918833945724</v>
      </c>
      <c r="L54" s="2">
        <f>TREND(Calibration!$A$2:$A$4,Calibration!$D$2:$D$4,G54)</f>
        <v>587.36932506826906</v>
      </c>
    </row>
    <row r="55" spans="1:12" x14ac:dyDescent="0.25">
      <c r="A55">
        <v>264745</v>
      </c>
      <c r="B55">
        <v>15.06999969</v>
      </c>
      <c r="C55">
        <v>0.31049000999999998</v>
      </c>
      <c r="D55">
        <v>36.278999329999998</v>
      </c>
      <c r="E55">
        <v>0.27729999999999999</v>
      </c>
      <c r="F55">
        <v>37.759998320000001</v>
      </c>
      <c r="G55">
        <v>0.81599997999999996</v>
      </c>
      <c r="H55">
        <v>32.507999419999997</v>
      </c>
      <c r="J55" s="2">
        <f>TREND(Calibration!$A$2:$A$4,Calibration!$B$2:$B$4,C55)</f>
        <v>349.39793188297949</v>
      </c>
      <c r="K55" s="2">
        <f>TREND(Calibration!$A$2:$A$4,Calibration!$C$2:$C$4,E55)</f>
        <v>648.46045974935964</v>
      </c>
      <c r="L55" s="2">
        <f>TREND(Calibration!$A$2:$A$4,Calibration!$D$2:$D$4,G55)</f>
        <v>591.19622632882101</v>
      </c>
    </row>
    <row r="56" spans="1:12" x14ac:dyDescent="0.25">
      <c r="A56">
        <v>269746</v>
      </c>
      <c r="B56">
        <v>15.00899982</v>
      </c>
      <c r="C56">
        <v>0.30087000000000003</v>
      </c>
      <c r="D56">
        <v>36.291000369999999</v>
      </c>
      <c r="E56">
        <v>0.27676001</v>
      </c>
      <c r="F56">
        <v>37.747001650000001</v>
      </c>
      <c r="G56">
        <v>0.82520002000000003</v>
      </c>
      <c r="H56">
        <v>32.536998750000002</v>
      </c>
      <c r="J56" s="2">
        <f>TREND(Calibration!$A$2:$A$4,Calibration!$B$2:$B$4,C56)</f>
        <v>306.85339262346656</v>
      </c>
      <c r="K56" s="2">
        <f>TREND(Calibration!$A$2:$A$4,Calibration!$C$2:$C$4,E56)</f>
        <v>644.24496110057112</v>
      </c>
      <c r="L56" s="2">
        <f>TREND(Calibration!$A$2:$A$4,Calibration!$D$2:$D$4,G56)</f>
        <v>597.7161605275486</v>
      </c>
    </row>
    <row r="57" spans="1:12" x14ac:dyDescent="0.25">
      <c r="A57">
        <v>274746</v>
      </c>
      <c r="B57">
        <v>14.91800022</v>
      </c>
      <c r="C57">
        <v>0.31395000000000001</v>
      </c>
      <c r="D57">
        <v>36.30099869</v>
      </c>
      <c r="E57">
        <v>0.27702999</v>
      </c>
      <c r="F57">
        <v>37.752998349999999</v>
      </c>
      <c r="G57">
        <v>0.82139998999999997</v>
      </c>
      <c r="H57">
        <v>32.541000369999999</v>
      </c>
      <c r="J57" s="2">
        <f>TREND(Calibration!$A$2:$A$4,Calibration!$B$2:$B$4,C57)</f>
        <v>364.69975385536054</v>
      </c>
      <c r="K57" s="2">
        <f>TREND(Calibration!$A$2:$A$4,Calibration!$C$2:$C$4,E57)</f>
        <v>646.35259332561213</v>
      </c>
      <c r="L57" s="2">
        <f>TREND(Calibration!$A$2:$A$4,Calibration!$D$2:$D$4,G57)</f>
        <v>595.02313467622719</v>
      </c>
    </row>
    <row r="58" spans="1:12" x14ac:dyDescent="0.25">
      <c r="A58">
        <v>279746</v>
      </c>
      <c r="B58">
        <v>14.885000229999999</v>
      </c>
      <c r="C58">
        <v>0.31032999999999999</v>
      </c>
      <c r="D58">
        <v>36.319000240000001</v>
      </c>
      <c r="E58">
        <v>0.27800000000000002</v>
      </c>
      <c r="F58">
        <v>37.762001040000001</v>
      </c>
      <c r="G58">
        <v>0.81760001000000004</v>
      </c>
      <c r="H58">
        <v>32.557998660000003</v>
      </c>
      <c r="J58" s="2">
        <f>TREND(Calibration!$A$2:$A$4,Calibration!$B$2:$B$4,C58)</f>
        <v>348.69028690891878</v>
      </c>
      <c r="K58" s="2">
        <f>TREND(Calibration!$A$2:$A$4,Calibration!$C$2:$C$4,E58)</f>
        <v>653.92509623179853</v>
      </c>
      <c r="L58" s="2">
        <f>TREND(Calibration!$A$2:$A$4,Calibration!$D$2:$D$4,G58)</f>
        <v>592.33014425917679</v>
      </c>
    </row>
    <row r="59" spans="1:12" x14ac:dyDescent="0.25">
      <c r="A59">
        <v>284746</v>
      </c>
      <c r="B59">
        <v>14.84000015</v>
      </c>
      <c r="C59">
        <v>0.30972999000000001</v>
      </c>
      <c r="D59">
        <v>36.299999239999998</v>
      </c>
      <c r="E59">
        <v>0.27833000000000002</v>
      </c>
      <c r="F59">
        <v>37.743000029999997</v>
      </c>
      <c r="G59">
        <v>0.81870001999999997</v>
      </c>
      <c r="H59">
        <v>32.548000340000002</v>
      </c>
      <c r="J59" s="2">
        <f>TREND(Calibration!$A$2:$A$4,Calibration!$B$2:$B$4,C59)</f>
        <v>346.03673987506954</v>
      </c>
      <c r="K59" s="2">
        <f>TREND(Calibration!$A$2:$A$4,Calibration!$C$2:$C$4,E59)</f>
        <v>656.50128200209133</v>
      </c>
      <c r="L59" s="2">
        <f>TREND(Calibration!$A$2:$A$4,Calibration!$D$2:$D$4,G59)</f>
        <v>593.10970530651377</v>
      </c>
    </row>
    <row r="60" spans="1:12" x14ac:dyDescent="0.25">
      <c r="A60">
        <v>289755</v>
      </c>
      <c r="B60">
        <v>14.75899982</v>
      </c>
      <c r="C60">
        <v>0.30886998999999998</v>
      </c>
      <c r="D60">
        <v>36.284999849999998</v>
      </c>
      <c r="E60">
        <v>0.27860001000000001</v>
      </c>
      <c r="F60">
        <v>37.737998959999999</v>
      </c>
      <c r="G60">
        <v>0.81760001000000004</v>
      </c>
      <c r="H60">
        <v>32.4640007</v>
      </c>
      <c r="J60" s="2">
        <f>TREND(Calibration!$A$2:$A$4,Calibration!$B$2:$B$4,C60)</f>
        <v>342.23338584911926</v>
      </c>
      <c r="K60" s="2">
        <f>TREND(Calibration!$A$2:$A$4,Calibration!$C$2:$C$4,E60)</f>
        <v>658.60914842583884</v>
      </c>
      <c r="L60" s="2">
        <f>TREND(Calibration!$A$2:$A$4,Calibration!$D$2:$D$4,G60)</f>
        <v>592.33014425917679</v>
      </c>
    </row>
    <row r="61" spans="1:12" x14ac:dyDescent="0.25">
      <c r="A61">
        <v>294745</v>
      </c>
      <c r="B61">
        <v>14.77600002</v>
      </c>
      <c r="C61">
        <v>0.31464999999999999</v>
      </c>
      <c r="D61">
        <v>36.266998289999997</v>
      </c>
      <c r="E61">
        <v>0.27871001000000001</v>
      </c>
      <c r="F61">
        <v>37.736000060000002</v>
      </c>
      <c r="G61">
        <v>0.82139998999999997</v>
      </c>
      <c r="H61">
        <v>32.497001650000001</v>
      </c>
      <c r="J61" s="2">
        <f>TREND(Calibration!$A$2:$A$4,Calibration!$B$2:$B$4,C61)</f>
        <v>367.79550713229673</v>
      </c>
      <c r="K61" s="2">
        <f>TREND(Calibration!$A$2:$A$4,Calibration!$C$2:$C$4,E61)</f>
        <v>659.46787701593644</v>
      </c>
      <c r="L61" s="2">
        <f>TREND(Calibration!$A$2:$A$4,Calibration!$D$2:$D$4,G61)</f>
        <v>595.02313467622719</v>
      </c>
    </row>
    <row r="62" spans="1:12" x14ac:dyDescent="0.25">
      <c r="A62">
        <v>299754</v>
      </c>
      <c r="B62">
        <v>14.833000180000001</v>
      </c>
      <c r="C62">
        <v>0.30994999000000001</v>
      </c>
      <c r="D62">
        <v>36.332000729999997</v>
      </c>
      <c r="E62">
        <v>0.27794998999999998</v>
      </c>
      <c r="F62">
        <v>37.688999180000003</v>
      </c>
      <c r="G62">
        <v>0.81110000999999998</v>
      </c>
      <c r="H62">
        <v>32.506999970000003</v>
      </c>
      <c r="J62" s="2">
        <f>TREND(Calibration!$A$2:$A$4,Calibration!$B$2:$B$4,C62)</f>
        <v>347.00969090496392</v>
      </c>
      <c r="K62" s="2">
        <f>TREND(Calibration!$A$2:$A$4,Calibration!$C$2:$C$4,E62)</f>
        <v>653.53468698824577</v>
      </c>
      <c r="L62" s="2">
        <f>TREND(Calibration!$A$2:$A$4,Calibration!$D$2:$D$4,G62)</f>
        <v>587.72368903814197</v>
      </c>
    </row>
    <row r="63" spans="1:12" x14ac:dyDescent="0.25">
      <c r="A63">
        <v>304754</v>
      </c>
      <c r="B63">
        <v>14.93999958</v>
      </c>
      <c r="C63">
        <v>0.31119001000000002</v>
      </c>
      <c r="D63">
        <v>36.349998470000003</v>
      </c>
      <c r="E63">
        <v>0.27833000000000002</v>
      </c>
      <c r="F63">
        <v>37.700000760000002</v>
      </c>
      <c r="G63">
        <v>0.81550001999999999</v>
      </c>
      <c r="H63">
        <v>32.5359993</v>
      </c>
      <c r="J63" s="2">
        <f>TREND(Calibration!$A$2:$A$4,Calibration!$B$2:$B$4,C63)</f>
        <v>352.49368515991591</v>
      </c>
      <c r="K63" s="2">
        <f>TREND(Calibration!$A$2:$A$4,Calibration!$C$2:$C$4,E63)</f>
        <v>656.50128200209133</v>
      </c>
      <c r="L63" s="2">
        <f>TREND(Calibration!$A$2:$A$4,Calibration!$D$2:$D$4,G63)</f>
        <v>590.84191196692746</v>
      </c>
    </row>
    <row r="64" spans="1:12" x14ac:dyDescent="0.25">
      <c r="A64">
        <v>309746</v>
      </c>
      <c r="B64">
        <v>15.03100014</v>
      </c>
      <c r="C64">
        <v>0.31264999999999998</v>
      </c>
      <c r="D64">
        <v>36.272998809999997</v>
      </c>
      <c r="E64">
        <v>0.27800000000000002</v>
      </c>
      <c r="F64">
        <v>37.737998959999999</v>
      </c>
      <c r="G64">
        <v>0.82950002</v>
      </c>
      <c r="H64">
        <v>32.568000789999999</v>
      </c>
      <c r="J64" s="2">
        <f>TREND(Calibration!$A$2:$A$4,Calibration!$B$2:$B$4,C64)</f>
        <v>358.95049776962173</v>
      </c>
      <c r="K64" s="2">
        <f>TREND(Calibration!$A$2:$A$4,Calibration!$C$2:$C$4,E64)</f>
        <v>653.92509623179853</v>
      </c>
      <c r="L64" s="2">
        <f>TREND(Calibration!$A$2:$A$4,Calibration!$D$2:$D$4,G64)</f>
        <v>600.76350782761779</v>
      </c>
    </row>
    <row r="65" spans="1:12" x14ac:dyDescent="0.25">
      <c r="A65">
        <v>314746</v>
      </c>
      <c r="B65">
        <v>15.053999900000001</v>
      </c>
      <c r="C65">
        <v>0.31222000999999999</v>
      </c>
      <c r="D65">
        <v>36.289001460000001</v>
      </c>
      <c r="E65">
        <v>0.27800000000000002</v>
      </c>
      <c r="F65">
        <v>37.776000979999999</v>
      </c>
      <c r="G65">
        <v>0.83440000000000003</v>
      </c>
      <c r="H65">
        <v>32.583999630000001</v>
      </c>
      <c r="J65" s="2">
        <f>TREND(Calibration!$A$2:$A$4,Calibration!$B$2:$B$4,C65)</f>
        <v>357.04886498169344</v>
      </c>
      <c r="K65" s="2">
        <f>TREND(Calibration!$A$2:$A$4,Calibration!$C$2:$C$4,E65)</f>
        <v>653.92509623179853</v>
      </c>
      <c r="L65" s="2">
        <f>TREND(Calibration!$A$2:$A$4,Calibration!$D$2:$D$4,G65)</f>
        <v>604.23605220515105</v>
      </c>
    </row>
    <row r="66" spans="1:12" x14ac:dyDescent="0.25">
      <c r="A66">
        <v>319746</v>
      </c>
      <c r="B66">
        <v>14.9829998</v>
      </c>
      <c r="C66">
        <v>0.31244000999999999</v>
      </c>
      <c r="D66">
        <v>36.29499817</v>
      </c>
      <c r="E66">
        <v>0.27729999999999999</v>
      </c>
      <c r="F66">
        <v>37.75</v>
      </c>
      <c r="G66">
        <v>0.83270001000000005</v>
      </c>
      <c r="H66">
        <v>32.507999419999997</v>
      </c>
      <c r="J66" s="2">
        <f>TREND(Calibration!$A$2:$A$4,Calibration!$B$2:$B$4,C66)</f>
        <v>358.02181601158759</v>
      </c>
      <c r="K66" s="2">
        <f>TREND(Calibration!$A$2:$A$4,Calibration!$C$2:$C$4,E66)</f>
        <v>648.46045974935964</v>
      </c>
      <c r="L66" s="2">
        <f>TREND(Calibration!$A$2:$A$4,Calibration!$D$2:$D$4,G66)</f>
        <v>603.03129408034999</v>
      </c>
    </row>
    <row r="67" spans="1:12" x14ac:dyDescent="0.25">
      <c r="A67">
        <v>324746</v>
      </c>
      <c r="B67">
        <v>14.87300014</v>
      </c>
      <c r="C67">
        <v>0.31259998999999999</v>
      </c>
      <c r="D67">
        <v>36.27999878</v>
      </c>
      <c r="E67">
        <v>0.27735000999999998</v>
      </c>
      <c r="F67">
        <v>37.727001190000003</v>
      </c>
      <c r="G67">
        <v>0.82139998999999997</v>
      </c>
      <c r="H67">
        <v>32.504001619999997</v>
      </c>
      <c r="J67" s="2">
        <f>TREND(Calibration!$A$2:$A$4,Calibration!$B$2:$B$4,C67)</f>
        <v>358.72932831050798</v>
      </c>
      <c r="K67" s="2">
        <f>TREND(Calibration!$A$2:$A$4,Calibration!$C$2:$C$4,E67)</f>
        <v>648.85086899291196</v>
      </c>
      <c r="L67" s="2">
        <f>TREND(Calibration!$A$2:$A$4,Calibration!$D$2:$D$4,G67)</f>
        <v>595.02313467622719</v>
      </c>
    </row>
    <row r="68" spans="1:12" x14ac:dyDescent="0.25">
      <c r="A68">
        <v>329745</v>
      </c>
      <c r="B68">
        <v>14.79399967</v>
      </c>
      <c r="C68">
        <v>0.31384000000000001</v>
      </c>
      <c r="D68">
        <v>36.312999730000001</v>
      </c>
      <c r="E68">
        <v>0.27698001</v>
      </c>
      <c r="F68">
        <v>37.723999020000001</v>
      </c>
      <c r="G68">
        <v>0.81650001000000005</v>
      </c>
      <c r="H68">
        <v>32.480998990000003</v>
      </c>
      <c r="J68" s="2">
        <f>TREND(Calibration!$A$2:$A$4,Calibration!$B$2:$B$4,C68)</f>
        <v>364.21327834041335</v>
      </c>
      <c r="K68" s="2">
        <f>TREND(Calibration!$A$2:$A$4,Calibration!$C$2:$C$4,E68)</f>
        <v>645.96241828076586</v>
      </c>
      <c r="L68" s="2">
        <f>TREND(Calibration!$A$2:$A$4,Calibration!$D$2:$D$4,G68)</f>
        <v>591.55059029869403</v>
      </c>
    </row>
    <row r="69" spans="1:12" x14ac:dyDescent="0.25">
      <c r="A69">
        <v>334746</v>
      </c>
      <c r="B69">
        <v>14.76399994</v>
      </c>
      <c r="C69">
        <v>0.30772999000000001</v>
      </c>
      <c r="D69">
        <v>36.361000060000002</v>
      </c>
      <c r="E69">
        <v>0.27665001</v>
      </c>
      <c r="F69">
        <v>37.745998380000003</v>
      </c>
      <c r="G69">
        <v>0.81870001999999997</v>
      </c>
      <c r="H69">
        <v>32.460998539999999</v>
      </c>
      <c r="J69" s="2">
        <f>TREND(Calibration!$A$2:$A$4,Calibration!$B$2:$B$4,C69)</f>
        <v>337.19173051239454</v>
      </c>
      <c r="K69" s="2">
        <f>TREND(Calibration!$A$2:$A$4,Calibration!$C$2:$C$4,E69)</f>
        <v>643.38623251047352</v>
      </c>
      <c r="L69" s="2">
        <f>TREND(Calibration!$A$2:$A$4,Calibration!$D$2:$D$4,G69)</f>
        <v>593.10970530651377</v>
      </c>
    </row>
    <row r="70" spans="1:12" x14ac:dyDescent="0.25">
      <c r="A70">
        <v>339746</v>
      </c>
      <c r="B70">
        <v>14.75399971</v>
      </c>
      <c r="C70">
        <v>0.31125000000000003</v>
      </c>
      <c r="D70">
        <v>36.351001740000001</v>
      </c>
      <c r="E70">
        <v>0.27632999000000003</v>
      </c>
      <c r="F70">
        <v>37.756999970000003</v>
      </c>
      <c r="G70">
        <v>0.82190001000000001</v>
      </c>
      <c r="H70">
        <v>32.45299911</v>
      </c>
      <c r="J70" s="2">
        <f>TREND(Calibration!$A$2:$A$4,Calibration!$B$2:$B$4,C70)</f>
        <v>352.75899121574935</v>
      </c>
      <c r="K70" s="2">
        <f>TREND(Calibration!$A$2:$A$4,Calibration!$C$2:$C$4,E70)</f>
        <v>640.8879568431737</v>
      </c>
      <c r="L70" s="2">
        <f>TREND(Calibration!$A$2:$A$4,Calibration!$D$2:$D$4,G70)</f>
        <v>595.37749155924598</v>
      </c>
    </row>
    <row r="71" spans="1:12" x14ac:dyDescent="0.25">
      <c r="A71">
        <v>344746</v>
      </c>
      <c r="B71">
        <v>14.80799961</v>
      </c>
      <c r="C71">
        <v>0.31173000000000001</v>
      </c>
      <c r="D71">
        <v>36.337001800000003</v>
      </c>
      <c r="E71">
        <v>0.27676001</v>
      </c>
      <c r="F71">
        <v>37.734001159999998</v>
      </c>
      <c r="G71">
        <v>0.81440002</v>
      </c>
      <c r="H71">
        <v>32.472000119999997</v>
      </c>
      <c r="J71" s="2">
        <f>TREND(Calibration!$A$2:$A$4,Calibration!$B$2:$B$4,C71)</f>
        <v>354.88179346279139</v>
      </c>
      <c r="K71" s="2">
        <f>TREND(Calibration!$A$2:$A$4,Calibration!$C$2:$C$4,E71)</f>
        <v>644.24496110057112</v>
      </c>
      <c r="L71" s="2">
        <f>TREND(Calibration!$A$2:$A$4,Calibration!$D$2:$D$4,G71)</f>
        <v>590.06235800644458</v>
      </c>
    </row>
    <row r="72" spans="1:12" x14ac:dyDescent="0.25">
      <c r="A72">
        <v>349895</v>
      </c>
      <c r="B72">
        <v>14.9090004</v>
      </c>
      <c r="C72">
        <v>0.31162000000000001</v>
      </c>
      <c r="D72">
        <v>36.316001890000003</v>
      </c>
      <c r="E72">
        <v>0.27707999999999999</v>
      </c>
      <c r="F72">
        <v>37.729999540000001</v>
      </c>
      <c r="G72">
        <v>0.81110000999999998</v>
      </c>
      <c r="H72">
        <v>32.47000122</v>
      </c>
      <c r="J72" s="2">
        <f>TREND(Calibration!$A$2:$A$4,Calibration!$B$2:$B$4,C72)</f>
        <v>354.39531794784421</v>
      </c>
      <c r="K72" s="2">
        <f>TREND(Calibration!$A$2:$A$4,Calibration!$C$2:$C$4,E72)</f>
        <v>646.74300256916445</v>
      </c>
      <c r="L72" s="2">
        <f>TREND(Calibration!$A$2:$A$4,Calibration!$D$2:$D$4,G72)</f>
        <v>587.72368903814197</v>
      </c>
    </row>
    <row r="73" spans="1:12" x14ac:dyDescent="0.25">
      <c r="A73">
        <v>354746</v>
      </c>
      <c r="B73">
        <v>15.088999749999999</v>
      </c>
      <c r="C73">
        <v>0.31233000999999999</v>
      </c>
      <c r="D73">
        <v>36.326000209999997</v>
      </c>
      <c r="E73">
        <v>0.27702999</v>
      </c>
      <c r="F73">
        <v>37.742000580000003</v>
      </c>
      <c r="G73">
        <v>0.82789999000000003</v>
      </c>
      <c r="H73">
        <v>32.539001460000001</v>
      </c>
      <c r="J73" s="2">
        <f>TREND(Calibration!$A$2:$A$4,Calibration!$B$2:$B$4,C73)</f>
        <v>357.53534049664063</v>
      </c>
      <c r="K73" s="2">
        <f>TREND(Calibration!$A$2:$A$4,Calibration!$C$2:$C$4,E73)</f>
        <v>646.35259332561213</v>
      </c>
      <c r="L73" s="2">
        <f>TREND(Calibration!$A$2:$A$4,Calibration!$D$2:$D$4,G73)</f>
        <v>599.62958989726212</v>
      </c>
    </row>
    <row r="74" spans="1:12" x14ac:dyDescent="0.25">
      <c r="A74">
        <v>359756</v>
      </c>
      <c r="B74">
        <v>15.166000370000001</v>
      </c>
      <c r="C74">
        <v>0.31119001000000002</v>
      </c>
      <c r="D74">
        <v>36.323001859999998</v>
      </c>
      <c r="E74">
        <v>0.27713999</v>
      </c>
      <c r="F74">
        <v>37.77999878</v>
      </c>
      <c r="G74">
        <v>0.82899999999999996</v>
      </c>
      <c r="H74">
        <v>32.5359993</v>
      </c>
      <c r="J74" s="2">
        <f>TREND(Calibration!$A$2:$A$4,Calibration!$B$2:$B$4,C74)</f>
        <v>352.49368515991591</v>
      </c>
      <c r="K74" s="2">
        <f>TREND(Calibration!$A$2:$A$4,Calibration!$C$2:$C$4,E74)</f>
        <v>647.21132191570973</v>
      </c>
      <c r="L74" s="2">
        <f>TREND(Calibration!$A$2:$A$4,Calibration!$D$2:$D$4,G74)</f>
        <v>600.40915094459899</v>
      </c>
    </row>
    <row r="75" spans="1:12" x14ac:dyDescent="0.25">
      <c r="A75">
        <v>364751</v>
      </c>
      <c r="B75">
        <v>15.15600014</v>
      </c>
      <c r="C75">
        <v>0.31341001000000002</v>
      </c>
      <c r="D75">
        <v>36.379001619999997</v>
      </c>
      <c r="E75">
        <v>0.27729999999999999</v>
      </c>
      <c r="F75">
        <v>37.751998899999997</v>
      </c>
      <c r="G75">
        <v>0.81760001000000004</v>
      </c>
      <c r="H75">
        <v>32.499000549999998</v>
      </c>
      <c r="J75" s="2">
        <f>TREND(Calibration!$A$2:$A$4,Calibration!$B$2:$B$4,C75)</f>
        <v>362.31164555248506</v>
      </c>
      <c r="K75" s="2">
        <f>TREND(Calibration!$A$2:$A$4,Calibration!$C$2:$C$4,E75)</f>
        <v>648.46045974935964</v>
      </c>
      <c r="L75" s="2">
        <f>TREND(Calibration!$A$2:$A$4,Calibration!$D$2:$D$4,G75)</f>
        <v>592.33014425917679</v>
      </c>
    </row>
    <row r="76" spans="1:12" x14ac:dyDescent="0.25">
      <c r="A76">
        <v>369755</v>
      </c>
      <c r="B76">
        <v>15.1079998</v>
      </c>
      <c r="C76">
        <v>0.30908000000000002</v>
      </c>
      <c r="D76">
        <v>36.341999049999998</v>
      </c>
      <c r="E76">
        <v>0.27772998999999998</v>
      </c>
      <c r="F76">
        <v>37.766998289999997</v>
      </c>
      <c r="G76">
        <v>0.82410002000000004</v>
      </c>
      <c r="H76">
        <v>32.546001429999997</v>
      </c>
      <c r="J76" s="2">
        <f>TREND(Calibration!$A$2:$A$4,Calibration!$B$2:$B$4,C76)</f>
        <v>343.1621560572471</v>
      </c>
      <c r="K76" s="2">
        <f>TREND(Calibration!$A$2:$A$4,Calibration!$C$2:$C$4,E76)</f>
        <v>651.81722980805057</v>
      </c>
      <c r="L76" s="2">
        <f>TREND(Calibration!$A$2:$A$4,Calibration!$D$2:$D$4,G76)</f>
        <v>596.93660656706584</v>
      </c>
    </row>
    <row r="77" spans="1:12" x14ac:dyDescent="0.25">
      <c r="A77">
        <v>374748</v>
      </c>
      <c r="B77">
        <v>14.977999690000001</v>
      </c>
      <c r="C77">
        <v>0.30978999000000002</v>
      </c>
      <c r="D77">
        <v>36.326000209999997</v>
      </c>
      <c r="E77">
        <v>0.27833000000000002</v>
      </c>
      <c r="F77">
        <v>37.715999600000004</v>
      </c>
      <c r="G77">
        <v>0.80949998000000001</v>
      </c>
      <c r="H77">
        <v>32.548999790000003</v>
      </c>
      <c r="J77" s="2">
        <f>TREND(Calibration!$A$2:$A$4,Calibration!$B$2:$B$4,C77)</f>
        <v>346.30209015594983</v>
      </c>
      <c r="K77" s="2">
        <f>TREND(Calibration!$A$2:$A$4,Calibration!$C$2:$C$4,E77)</f>
        <v>656.50128200209133</v>
      </c>
      <c r="L77" s="2">
        <f>TREND(Calibration!$A$2:$A$4,Calibration!$D$2:$D$4,G77)</f>
        <v>586.58977110778619</v>
      </c>
    </row>
    <row r="78" spans="1:12" x14ac:dyDescent="0.25">
      <c r="A78">
        <v>379746</v>
      </c>
      <c r="B78">
        <v>14.961000439999999</v>
      </c>
      <c r="C78">
        <v>0.31211000999999999</v>
      </c>
      <c r="D78">
        <v>36.333000179999999</v>
      </c>
      <c r="E78">
        <v>0.27903</v>
      </c>
      <c r="F78">
        <v>37.805000309999997</v>
      </c>
      <c r="G78">
        <v>0.82569999000000005</v>
      </c>
      <c r="H78">
        <v>32.573001859999998</v>
      </c>
      <c r="J78" s="2">
        <f>TREND(Calibration!$A$2:$A$4,Calibration!$B$2:$B$4,C78)</f>
        <v>356.56238946674625</v>
      </c>
      <c r="K78" s="2">
        <f>TREND(Calibration!$A$2:$A$4,Calibration!$C$2:$C$4,E78)</f>
        <v>661.96591848452977</v>
      </c>
      <c r="L78" s="2">
        <f>TREND(Calibration!$A$2:$A$4,Calibration!$D$2:$D$4,G78)</f>
        <v>598.07048197629649</v>
      </c>
    </row>
    <row r="79" spans="1:12" x14ac:dyDescent="0.25">
      <c r="A79">
        <v>384746</v>
      </c>
      <c r="B79">
        <v>14.8579998</v>
      </c>
      <c r="C79">
        <v>0.31086998999999998</v>
      </c>
      <c r="D79">
        <v>36.349998470000003</v>
      </c>
      <c r="E79">
        <v>0.27925</v>
      </c>
      <c r="F79">
        <v>37.76499939</v>
      </c>
      <c r="G79">
        <v>0.82459998000000001</v>
      </c>
      <c r="H79">
        <v>32.637001040000001</v>
      </c>
      <c r="J79" s="2">
        <f>TREND(Calibration!$A$2:$A$4,Calibration!$B$2:$B$4,C79)</f>
        <v>351.07839521179426</v>
      </c>
      <c r="K79" s="2">
        <f>TREND(Calibration!$A$2:$A$4,Calibration!$C$2:$C$4,E79)</f>
        <v>663.68337566472496</v>
      </c>
      <c r="L79" s="2">
        <f>TREND(Calibration!$A$2:$A$4,Calibration!$D$2:$D$4,G79)</f>
        <v>597.29092092895939</v>
      </c>
    </row>
    <row r="80" spans="1:12" x14ac:dyDescent="0.25">
      <c r="A80">
        <v>389745</v>
      </c>
      <c r="B80">
        <v>14.838000299999999</v>
      </c>
      <c r="C80">
        <v>0.31</v>
      </c>
      <c r="D80">
        <v>36.372001650000001</v>
      </c>
      <c r="E80">
        <v>0.28033000000000002</v>
      </c>
      <c r="F80">
        <v>37.783000950000002</v>
      </c>
      <c r="G80">
        <v>0.81980001999999996</v>
      </c>
      <c r="H80">
        <v>32.541000369999999</v>
      </c>
      <c r="J80" s="2">
        <f>TREND(Calibration!$A$2:$A$4,Calibration!$B$2:$B$4,C80)</f>
        <v>347.23086036407744</v>
      </c>
      <c r="K80" s="2">
        <f>TREND(Calibration!$A$2:$A$4,Calibration!$C$2:$C$4,E80)</f>
        <v>672.11452909477362</v>
      </c>
      <c r="L80" s="2">
        <f>TREND(Calibration!$A$2:$A$4,Calibration!$D$2:$D$4,G80)</f>
        <v>593.88925926699653</v>
      </c>
    </row>
    <row r="81" spans="1:12" x14ac:dyDescent="0.25">
      <c r="A81">
        <v>394754</v>
      </c>
      <c r="B81">
        <v>14.954999920000001</v>
      </c>
      <c r="C81">
        <v>0.31367999000000002</v>
      </c>
      <c r="D81">
        <v>36.374000549999998</v>
      </c>
      <c r="E81">
        <v>0.28156998999999999</v>
      </c>
      <c r="F81">
        <v>37.787998199999997</v>
      </c>
      <c r="G81">
        <v>0.82730000999999997</v>
      </c>
      <c r="H81">
        <v>32.597000119999997</v>
      </c>
      <c r="J81" s="2">
        <f>TREND(Calibration!$A$2:$A$4,Calibration!$B$2:$B$4,C81)</f>
        <v>363.50563336635264</v>
      </c>
      <c r="K81" s="2">
        <f>TREND(Calibration!$A$2:$A$4,Calibration!$C$2:$C$4,E81)</f>
        <v>681.79466422600103</v>
      </c>
      <c r="L81" s="2">
        <f>TREND(Calibration!$A$2:$A$4,Calibration!$D$2:$D$4,G81)</f>
        <v>599.20439281979793</v>
      </c>
    </row>
    <row r="82" spans="1:12" x14ac:dyDescent="0.25">
      <c r="A82">
        <v>399745</v>
      </c>
      <c r="B82">
        <v>15.01299953</v>
      </c>
      <c r="C82">
        <v>0.31579000000000002</v>
      </c>
      <c r="D82">
        <v>36.374000549999998</v>
      </c>
      <c r="E82">
        <v>0.28238001000000001</v>
      </c>
      <c r="F82">
        <v>37.787998199999997</v>
      </c>
      <c r="G82">
        <v>0.82730000999999997</v>
      </c>
      <c r="H82">
        <v>32.546001429999997</v>
      </c>
      <c r="J82" s="2">
        <f>TREND(Calibration!$A$2:$A$4,Calibration!$B$2:$B$4,C82)</f>
        <v>372.83716246902145</v>
      </c>
      <c r="K82" s="2">
        <f>TREND(Calibration!$A$2:$A$4,Calibration!$C$2:$C$4,E82)</f>
        <v>688.11818543100821</v>
      </c>
      <c r="L82" s="2">
        <f>TREND(Calibration!$A$2:$A$4,Calibration!$D$2:$D$4,G82)</f>
        <v>599.20439281979793</v>
      </c>
    </row>
    <row r="83" spans="1:12" x14ac:dyDescent="0.25">
      <c r="A83">
        <v>404753</v>
      </c>
      <c r="B83">
        <v>15.12899971</v>
      </c>
      <c r="C83">
        <v>0.31589001</v>
      </c>
      <c r="D83">
        <v>36.358001710000003</v>
      </c>
      <c r="E83">
        <v>0.28264999000000002</v>
      </c>
      <c r="F83">
        <v>37.7820015</v>
      </c>
      <c r="G83">
        <v>0.83600003000000001</v>
      </c>
      <c r="H83">
        <v>32.561000819999997</v>
      </c>
      <c r="J83" s="2">
        <f>TREND(Calibration!$A$2:$A$4,Calibration!$B$2:$B$4,C83)</f>
        <v>373.27945716220188</v>
      </c>
      <c r="K83" s="2">
        <f>TREND(Calibration!$A$2:$A$4,Calibration!$C$2:$C$4,E83)</f>
        <v>690.22581765604968</v>
      </c>
      <c r="L83" s="2">
        <f>TREND(Calibration!$A$2:$A$4,Calibration!$D$2:$D$4,G83)</f>
        <v>605.36997013550683</v>
      </c>
    </row>
    <row r="84" spans="1:12" x14ac:dyDescent="0.25">
      <c r="A84">
        <v>409746</v>
      </c>
      <c r="B84">
        <v>15.17399979</v>
      </c>
      <c r="C84">
        <v>0.31167999000000002</v>
      </c>
      <c r="D84">
        <v>36.34500122</v>
      </c>
      <c r="E84">
        <v>0.28330000999999999</v>
      </c>
      <c r="F84">
        <v>37.798000340000002</v>
      </c>
      <c r="G84">
        <v>0.82840002000000001</v>
      </c>
      <c r="H84">
        <v>32.5359993</v>
      </c>
      <c r="J84" s="2">
        <f>TREND(Calibration!$A$2:$A$4,Calibration!$B$2:$B$4,C84)</f>
        <v>354.66062400367764</v>
      </c>
      <c r="K84" s="2">
        <f>TREND(Calibration!$A$2:$A$4,Calibration!$C$2:$C$4,E84)</f>
        <v>695.30027909364185</v>
      </c>
      <c r="L84" s="2">
        <f>TREND(Calibration!$A$2:$A$4,Calibration!$D$2:$D$4,G84)</f>
        <v>599.98395386713503</v>
      </c>
    </row>
    <row r="85" spans="1:12" x14ac:dyDescent="0.25">
      <c r="A85">
        <v>414748</v>
      </c>
      <c r="B85">
        <v>15.105999949999999</v>
      </c>
      <c r="C85">
        <v>0.31302999999999997</v>
      </c>
      <c r="D85">
        <v>36.358001710000003</v>
      </c>
      <c r="E85">
        <v>0.28372999999999998</v>
      </c>
      <c r="F85">
        <v>37.715999600000004</v>
      </c>
      <c r="G85">
        <v>0.81870001999999997</v>
      </c>
      <c r="H85">
        <v>32.5929985</v>
      </c>
      <c r="J85" s="2">
        <f>TREND(Calibration!$A$2:$A$4,Calibration!$B$2:$B$4,C85)</f>
        <v>360.63104954852997</v>
      </c>
      <c r="K85" s="2">
        <f>TREND(Calibration!$A$2:$A$4,Calibration!$C$2:$C$4,E85)</f>
        <v>698.65704915233323</v>
      </c>
      <c r="L85" s="2">
        <f>TREND(Calibration!$A$2:$A$4,Calibration!$D$2:$D$4,G85)</f>
        <v>593.10970530651377</v>
      </c>
    </row>
    <row r="86" spans="1:12" x14ac:dyDescent="0.25">
      <c r="A86">
        <v>419746</v>
      </c>
      <c r="B86">
        <v>15.06999969</v>
      </c>
      <c r="C86">
        <v>0.30708000000000002</v>
      </c>
      <c r="D86">
        <v>36.33000183</v>
      </c>
      <c r="E86">
        <v>0.28394999999999998</v>
      </c>
      <c r="F86">
        <v>37.7859993</v>
      </c>
      <c r="G86">
        <v>0.82730000999999997</v>
      </c>
      <c r="H86">
        <v>32.590000150000002</v>
      </c>
      <c r="J86" s="2">
        <f>TREND(Calibration!$A$2:$A$4,Calibration!$B$2:$B$4,C86)</f>
        <v>334.3171466945721</v>
      </c>
      <c r="K86" s="2">
        <f>TREND(Calibration!$A$2:$A$4,Calibration!$C$2:$C$4,E86)</f>
        <v>700.37450633252843</v>
      </c>
      <c r="L86" s="2">
        <f>TREND(Calibration!$A$2:$A$4,Calibration!$D$2:$D$4,G86)</f>
        <v>599.20439281979793</v>
      </c>
    </row>
    <row r="87" spans="1:12" x14ac:dyDescent="0.25">
      <c r="A87">
        <v>424746</v>
      </c>
      <c r="B87">
        <v>14.99699974</v>
      </c>
      <c r="C87">
        <v>0.31222000999999999</v>
      </c>
      <c r="D87">
        <v>36.347999569999999</v>
      </c>
      <c r="E87">
        <v>0.28426998999999997</v>
      </c>
      <c r="F87">
        <v>37.816001890000003</v>
      </c>
      <c r="G87">
        <v>0.81919998000000005</v>
      </c>
      <c r="H87">
        <v>32.588001249999998</v>
      </c>
      <c r="J87" s="2">
        <f>TREND(Calibration!$A$2:$A$4,Calibration!$B$2:$B$4,C87)</f>
        <v>357.04886498169344</v>
      </c>
      <c r="K87" s="2">
        <f>TREND(Calibration!$A$2:$A$4,Calibration!$C$2:$C$4,E87)</f>
        <v>702.87254780112175</v>
      </c>
      <c r="L87" s="2">
        <f>TREND(Calibration!$A$2:$A$4,Calibration!$D$2:$D$4,G87)</f>
        <v>593.46401966840745</v>
      </c>
    </row>
    <row r="88" spans="1:12" x14ac:dyDescent="0.25">
      <c r="A88">
        <v>429746</v>
      </c>
      <c r="B88">
        <v>14.92099953</v>
      </c>
      <c r="C88">
        <v>0.31291999999999998</v>
      </c>
      <c r="D88">
        <v>36.367000580000003</v>
      </c>
      <c r="E88">
        <v>0.28433001000000002</v>
      </c>
      <c r="F88">
        <v>37.787998199999997</v>
      </c>
      <c r="G88">
        <v>0.82029998000000004</v>
      </c>
      <c r="H88">
        <v>32.520000459999999</v>
      </c>
      <c r="J88" s="2">
        <f>TREND(Calibration!$A$2:$A$4,Calibration!$B$2:$B$4,C88)</f>
        <v>360.14457403358278</v>
      </c>
      <c r="K88" s="2">
        <f>TREND(Calibration!$A$2:$A$4,Calibration!$C$2:$C$4,E88)</f>
        <v>703.34110134637353</v>
      </c>
      <c r="L88" s="2">
        <f>TREND(Calibration!$A$2:$A$4,Calibration!$D$2:$D$4,G88)</f>
        <v>594.24357362889032</v>
      </c>
    </row>
    <row r="89" spans="1:12" x14ac:dyDescent="0.25">
      <c r="A89">
        <v>434747</v>
      </c>
      <c r="B89">
        <v>14.9090004</v>
      </c>
      <c r="C89">
        <v>0.31417</v>
      </c>
      <c r="D89">
        <v>36.366001130000001</v>
      </c>
      <c r="E89">
        <v>0.28389001000000003</v>
      </c>
      <c r="F89">
        <v>37.780998230000002</v>
      </c>
      <c r="G89">
        <v>0.82950002</v>
      </c>
      <c r="H89">
        <v>32.54700089</v>
      </c>
      <c r="J89" s="2">
        <f>TREND(Calibration!$A$2:$A$4,Calibration!$B$2:$B$4,C89)</f>
        <v>365.67270488525469</v>
      </c>
      <c r="K89" s="2">
        <f>TREND(Calibration!$A$2:$A$4,Calibration!$C$2:$C$4,E89)</f>
        <v>699.9061869859836</v>
      </c>
      <c r="L89" s="2">
        <f>TREND(Calibration!$A$2:$A$4,Calibration!$D$2:$D$4,G89)</f>
        <v>600.76350782761779</v>
      </c>
    </row>
    <row r="90" spans="1:12" x14ac:dyDescent="0.25">
      <c r="A90">
        <v>439745</v>
      </c>
      <c r="B90">
        <v>14.91300011</v>
      </c>
      <c r="C90">
        <v>0.31464999999999999</v>
      </c>
      <c r="D90">
        <v>36.372001650000001</v>
      </c>
      <c r="E90">
        <v>0.28433001000000002</v>
      </c>
      <c r="F90">
        <v>37.777999880000003</v>
      </c>
      <c r="G90">
        <v>0.81870001999999997</v>
      </c>
      <c r="H90">
        <v>32.499000549999998</v>
      </c>
      <c r="J90" s="2">
        <f>TREND(Calibration!$A$2:$A$4,Calibration!$B$2:$B$4,C90)</f>
        <v>367.79550713229673</v>
      </c>
      <c r="K90" s="2">
        <f>TREND(Calibration!$A$2:$A$4,Calibration!$C$2:$C$4,E90)</f>
        <v>703.34110134637353</v>
      </c>
      <c r="L90" s="2">
        <f>TREND(Calibration!$A$2:$A$4,Calibration!$D$2:$D$4,G90)</f>
        <v>593.10970530651377</v>
      </c>
    </row>
    <row r="91" spans="1:12" x14ac:dyDescent="0.25">
      <c r="A91">
        <v>444828</v>
      </c>
      <c r="B91">
        <v>15.006999970000001</v>
      </c>
      <c r="C91">
        <v>0.31297999999999998</v>
      </c>
      <c r="D91">
        <v>36.331001280000002</v>
      </c>
      <c r="E91">
        <v>0.28459999000000002</v>
      </c>
      <c r="F91">
        <v>37.736000060000002</v>
      </c>
      <c r="G91">
        <v>0.82459998000000001</v>
      </c>
      <c r="H91">
        <v>32.584999080000003</v>
      </c>
      <c r="J91" s="2">
        <f>TREND(Calibration!$A$2:$A$4,Calibration!$B$2:$B$4,C91)</f>
        <v>360.40992431446307</v>
      </c>
      <c r="K91" s="2">
        <f>TREND(Calibration!$A$2:$A$4,Calibration!$C$2:$C$4,E91)</f>
        <v>705.448733571415</v>
      </c>
      <c r="L91" s="2">
        <f>TREND(Calibration!$A$2:$A$4,Calibration!$D$2:$D$4,G91)</f>
        <v>597.29092092895939</v>
      </c>
    </row>
    <row r="92" spans="1:12" x14ac:dyDescent="0.25">
      <c r="A92">
        <v>449746</v>
      </c>
      <c r="B92">
        <v>15.06499958</v>
      </c>
      <c r="C92">
        <v>0.31156999000000002</v>
      </c>
      <c r="D92">
        <v>36.325000760000002</v>
      </c>
      <c r="E92">
        <v>0.28529999</v>
      </c>
      <c r="F92">
        <v>37.780998230000002</v>
      </c>
      <c r="G92">
        <v>0.82679999000000004</v>
      </c>
      <c r="H92">
        <v>32.624000549999998</v>
      </c>
      <c r="J92" s="2">
        <f>TREND(Calibration!$A$2:$A$4,Calibration!$B$2:$B$4,C92)</f>
        <v>354.17414848873045</v>
      </c>
      <c r="K92" s="2">
        <f>TREND(Calibration!$A$2:$A$4,Calibration!$C$2:$C$4,E92)</f>
        <v>710.91337005385344</v>
      </c>
      <c r="L92" s="2">
        <f>TREND(Calibration!$A$2:$A$4,Calibration!$D$2:$D$4,G92)</f>
        <v>598.85003593677925</v>
      </c>
    </row>
    <row r="93" spans="1:12" x14ac:dyDescent="0.25">
      <c r="A93">
        <v>454846</v>
      </c>
      <c r="B93">
        <v>15.166000370000001</v>
      </c>
      <c r="C93">
        <v>0.31080999999999998</v>
      </c>
      <c r="D93">
        <v>36.36000061</v>
      </c>
      <c r="E93">
        <v>0.28525001</v>
      </c>
      <c r="F93">
        <v>37.808998109999997</v>
      </c>
      <c r="G93">
        <v>0.82520002000000003</v>
      </c>
      <c r="H93">
        <v>32.620998380000003</v>
      </c>
      <c r="J93" s="2">
        <f>TREND(Calibration!$A$2:$A$4,Calibration!$B$2:$B$4,C93)</f>
        <v>350.8130891559606</v>
      </c>
      <c r="K93" s="2">
        <f>TREND(Calibration!$A$2:$A$4,Calibration!$C$2:$C$4,E93)</f>
        <v>710.52319500900717</v>
      </c>
      <c r="L93" s="2">
        <f>TREND(Calibration!$A$2:$A$4,Calibration!$D$2:$D$4,G93)</f>
        <v>597.7161605275486</v>
      </c>
    </row>
    <row r="94" spans="1:12" x14ac:dyDescent="0.25">
      <c r="A94">
        <v>459746</v>
      </c>
      <c r="B94">
        <v>15.22399998</v>
      </c>
      <c r="C94">
        <v>0.31134999000000002</v>
      </c>
      <c r="D94">
        <v>36.379001619999997</v>
      </c>
      <c r="E94">
        <v>0.28534999</v>
      </c>
      <c r="F94">
        <v>37.821998600000001</v>
      </c>
      <c r="G94">
        <v>0.82899999999999996</v>
      </c>
      <c r="H94">
        <v>32.5890007</v>
      </c>
      <c r="J94" s="2">
        <f>TREND(Calibration!$A$2:$A$4,Calibration!$B$2:$B$4,C94)</f>
        <v>353.2011974588363</v>
      </c>
      <c r="K94" s="2">
        <f>TREND(Calibration!$A$2:$A$4,Calibration!$C$2:$C$4,E94)</f>
        <v>711.30370123117041</v>
      </c>
      <c r="L94" s="2">
        <f>TREND(Calibration!$A$2:$A$4,Calibration!$D$2:$D$4,G94)</f>
        <v>600.40915094459899</v>
      </c>
    </row>
    <row r="95" spans="1:12" x14ac:dyDescent="0.25">
      <c r="A95">
        <v>464747</v>
      </c>
      <c r="B95">
        <v>15.19799995</v>
      </c>
      <c r="C95">
        <v>0.31162000000000001</v>
      </c>
      <c r="D95">
        <v>36.384998320000001</v>
      </c>
      <c r="E95">
        <v>0.28534999</v>
      </c>
      <c r="F95">
        <v>37.749000549999998</v>
      </c>
      <c r="G95">
        <v>0.81550001999999999</v>
      </c>
      <c r="H95">
        <v>32.620998380000003</v>
      </c>
      <c r="J95" s="2">
        <f>TREND(Calibration!$A$2:$A$4,Calibration!$B$2:$B$4,C95)</f>
        <v>354.39531794784421</v>
      </c>
      <c r="K95" s="2">
        <f>TREND(Calibration!$A$2:$A$4,Calibration!$C$2:$C$4,E95)</f>
        <v>711.30370123117041</v>
      </c>
      <c r="L95" s="2">
        <f>TREND(Calibration!$A$2:$A$4,Calibration!$D$2:$D$4,G95)</f>
        <v>590.84191196692746</v>
      </c>
    </row>
    <row r="96" spans="1:12" x14ac:dyDescent="0.25">
      <c r="A96">
        <v>469745</v>
      </c>
      <c r="B96">
        <v>15.13300037</v>
      </c>
      <c r="C96">
        <v>0.31876000999999998</v>
      </c>
      <c r="D96">
        <v>36.36000061</v>
      </c>
      <c r="E96">
        <v>0.28561999999999999</v>
      </c>
      <c r="F96">
        <v>37.805999759999999</v>
      </c>
      <c r="G96">
        <v>0.82300001</v>
      </c>
      <c r="H96">
        <v>32.560001370000002</v>
      </c>
      <c r="J96" s="2">
        <f>TREND(Calibration!$A$2:$A$4,Calibration!$B$2:$B$4,C96)</f>
        <v>385.97204559764054</v>
      </c>
      <c r="K96" s="2">
        <f>TREND(Calibration!$A$2:$A$4,Calibration!$C$2:$C$4,E96)</f>
        <v>713.41156765491792</v>
      </c>
      <c r="L96" s="2">
        <f>TREND(Calibration!$A$2:$A$4,Calibration!$D$2:$D$4,G96)</f>
        <v>596.15704551972885</v>
      </c>
    </row>
    <row r="97" spans="1:12" x14ac:dyDescent="0.25">
      <c r="A97">
        <v>474746</v>
      </c>
      <c r="B97">
        <v>15.09599972</v>
      </c>
      <c r="C97">
        <v>0.31253998999999999</v>
      </c>
      <c r="D97">
        <v>36.367000580000003</v>
      </c>
      <c r="E97">
        <v>0.28534999</v>
      </c>
      <c r="F97">
        <v>37.784999849999998</v>
      </c>
      <c r="G97">
        <v>0.81760001000000004</v>
      </c>
      <c r="H97">
        <v>32.527000430000001</v>
      </c>
      <c r="J97" s="2">
        <f>TREND(Calibration!$A$2:$A$4,Calibration!$B$2:$B$4,C97)</f>
        <v>358.4639780296277</v>
      </c>
      <c r="K97" s="2">
        <f>TREND(Calibration!$A$2:$A$4,Calibration!$C$2:$C$4,E97)</f>
        <v>711.30370123117041</v>
      </c>
      <c r="L97" s="2">
        <f>TREND(Calibration!$A$2:$A$4,Calibration!$D$2:$D$4,G97)</f>
        <v>592.33014425917679</v>
      </c>
    </row>
    <row r="98" spans="1:12" x14ac:dyDescent="0.25">
      <c r="A98">
        <v>479745</v>
      </c>
      <c r="B98">
        <v>14.99100018</v>
      </c>
      <c r="C98">
        <v>0.31022</v>
      </c>
      <c r="D98">
        <v>36.388000490000003</v>
      </c>
      <c r="E98">
        <v>0.28498000000000001</v>
      </c>
      <c r="F98">
        <v>37.745998380000003</v>
      </c>
      <c r="G98">
        <v>0.81010002000000003</v>
      </c>
      <c r="H98">
        <v>32.582000729999997</v>
      </c>
      <c r="J98" s="2">
        <f>TREND(Calibration!$A$2:$A$4,Calibration!$B$2:$B$4,C98)</f>
        <v>348.20381139397159</v>
      </c>
      <c r="K98" s="2">
        <f>TREND(Calibration!$A$2:$A$4,Calibration!$C$2:$C$4,E98)</f>
        <v>708.41532858525966</v>
      </c>
      <c r="L98" s="2">
        <f>TREND(Calibration!$A$2:$A$4,Calibration!$D$2:$D$4,G98)</f>
        <v>587.01501070637539</v>
      </c>
    </row>
    <row r="99" spans="1:12" x14ac:dyDescent="0.25">
      <c r="A99">
        <v>484755</v>
      </c>
      <c r="B99">
        <v>14.975999829999999</v>
      </c>
      <c r="C99">
        <v>0.31032999999999999</v>
      </c>
      <c r="D99">
        <v>36.326999659999998</v>
      </c>
      <c r="E99">
        <v>0.28389001000000003</v>
      </c>
      <c r="F99">
        <v>37.780998230000002</v>
      </c>
      <c r="G99">
        <v>0.82029998000000004</v>
      </c>
      <c r="H99">
        <v>32.620998380000003</v>
      </c>
      <c r="J99" s="2">
        <f>TREND(Calibration!$A$2:$A$4,Calibration!$B$2:$B$4,C99)</f>
        <v>348.69028690891878</v>
      </c>
      <c r="K99" s="2">
        <f>TREND(Calibration!$A$2:$A$4,Calibration!$C$2:$C$4,E99)</f>
        <v>699.9061869859836</v>
      </c>
      <c r="L99" s="2">
        <f>TREND(Calibration!$A$2:$A$4,Calibration!$D$2:$D$4,G99)</f>
        <v>594.24357362889032</v>
      </c>
    </row>
    <row r="100" spans="1:12" x14ac:dyDescent="0.25">
      <c r="A100">
        <v>489754</v>
      </c>
      <c r="B100">
        <v>14.92099953</v>
      </c>
      <c r="C100">
        <v>0.31433000999999999</v>
      </c>
      <c r="D100">
        <v>36.340999600000004</v>
      </c>
      <c r="E100">
        <v>0.28330000999999999</v>
      </c>
      <c r="F100">
        <v>37.831001280000002</v>
      </c>
      <c r="G100">
        <v>0.82730000999999997</v>
      </c>
      <c r="H100">
        <v>32.549999239999998</v>
      </c>
      <c r="J100" s="2">
        <f>TREND(Calibration!$A$2:$A$4,Calibration!$B$2:$B$4,C100)</f>
        <v>366.3803498593154</v>
      </c>
      <c r="K100" s="2">
        <f>TREND(Calibration!$A$2:$A$4,Calibration!$C$2:$C$4,E100)</f>
        <v>695.30027909364185</v>
      </c>
      <c r="L100" s="2">
        <f>TREND(Calibration!$A$2:$A$4,Calibration!$D$2:$D$4,G100)</f>
        <v>599.20439281979793</v>
      </c>
    </row>
    <row r="101" spans="1:12" x14ac:dyDescent="0.25">
      <c r="A101">
        <v>494753</v>
      </c>
      <c r="B101">
        <v>14.91800022</v>
      </c>
      <c r="C101">
        <v>0.31448999</v>
      </c>
      <c r="D101">
        <v>36.344001769999998</v>
      </c>
      <c r="E101">
        <v>0.28334999</v>
      </c>
      <c r="F101">
        <v>37.750999450000002</v>
      </c>
      <c r="G101">
        <v>0.81489997999999997</v>
      </c>
      <c r="H101">
        <v>32.511001589999999</v>
      </c>
      <c r="J101" s="2">
        <f>TREND(Calibration!$A$2:$A$4,Calibration!$B$2:$B$4,C101)</f>
        <v>367.08786215823579</v>
      </c>
      <c r="K101" s="2">
        <f>TREND(Calibration!$A$2:$A$4,Calibration!$C$2:$C$4,E101)</f>
        <v>695.69045413848812</v>
      </c>
      <c r="L101" s="2">
        <f>TREND(Calibration!$A$2:$A$4,Calibration!$D$2:$D$4,G101)</f>
        <v>590.41667236833825</v>
      </c>
    </row>
    <row r="102" spans="1:12" x14ac:dyDescent="0.25">
      <c r="A102">
        <v>499746</v>
      </c>
      <c r="B102">
        <v>15.03199959</v>
      </c>
      <c r="C102">
        <v>0.31233000999999999</v>
      </c>
      <c r="D102">
        <v>36.331001280000002</v>
      </c>
      <c r="E102">
        <v>0.28259999000000002</v>
      </c>
      <c r="F102">
        <v>37.796001429999997</v>
      </c>
      <c r="G102">
        <v>0.82630002000000002</v>
      </c>
      <c r="H102">
        <v>32.617000580000003</v>
      </c>
      <c r="J102" s="2">
        <f>TREND(Calibration!$A$2:$A$4,Calibration!$B$2:$B$4,C102)</f>
        <v>357.53534049664063</v>
      </c>
      <c r="K102" s="2">
        <f>TREND(Calibration!$A$2:$A$4,Calibration!$C$2:$C$4,E102)</f>
        <v>689.83548647873272</v>
      </c>
      <c r="L102" s="2">
        <f>TREND(Calibration!$A$2:$A$4,Calibration!$D$2:$D$4,G102)</f>
        <v>598.49571448803147</v>
      </c>
    </row>
    <row r="103" spans="1:12" x14ac:dyDescent="0.25">
      <c r="A103">
        <v>504746</v>
      </c>
      <c r="B103">
        <v>15.09399986</v>
      </c>
      <c r="C103">
        <v>0.31362000000000001</v>
      </c>
      <c r="D103">
        <v>36.317001339999997</v>
      </c>
      <c r="E103">
        <v>0.28125</v>
      </c>
      <c r="F103">
        <v>37.80099869</v>
      </c>
      <c r="G103">
        <v>0.82090001999999995</v>
      </c>
      <c r="H103">
        <v>32.637001040000001</v>
      </c>
      <c r="J103" s="2">
        <f>TREND(Calibration!$A$2:$A$4,Calibration!$B$2:$B$4,C103)</f>
        <v>363.24032731051921</v>
      </c>
      <c r="K103" s="2">
        <f>TREND(Calibration!$A$2:$A$4,Calibration!$C$2:$C$4,E103)</f>
        <v>679.29662275740725</v>
      </c>
      <c r="L103" s="2">
        <f>TREND(Calibration!$A$2:$A$4,Calibration!$D$2:$D$4,G103)</f>
        <v>594.6688132274794</v>
      </c>
    </row>
    <row r="104" spans="1:12" x14ac:dyDescent="0.25">
      <c r="A104">
        <v>509745</v>
      </c>
      <c r="B104">
        <v>15.18900013</v>
      </c>
      <c r="C104">
        <v>0.31173000000000001</v>
      </c>
      <c r="D104">
        <v>36.333999630000001</v>
      </c>
      <c r="E104">
        <v>0.28092</v>
      </c>
      <c r="F104">
        <v>37.812000269999999</v>
      </c>
      <c r="G104">
        <v>0.82190001000000001</v>
      </c>
      <c r="H104">
        <v>32.567001339999997</v>
      </c>
      <c r="J104" s="2">
        <f>TREND(Calibration!$A$2:$A$4,Calibration!$B$2:$B$4,C104)</f>
        <v>354.88179346279139</v>
      </c>
      <c r="K104" s="2">
        <f>TREND(Calibration!$A$2:$A$4,Calibration!$C$2:$C$4,E104)</f>
        <v>676.72043698711491</v>
      </c>
      <c r="L104" s="2">
        <f>TREND(Calibration!$A$2:$A$4,Calibration!$D$2:$D$4,G104)</f>
        <v>595.37749155924598</v>
      </c>
    </row>
    <row r="105" spans="1:12" x14ac:dyDescent="0.25">
      <c r="A105">
        <v>514746</v>
      </c>
      <c r="B105">
        <v>15.19999981</v>
      </c>
      <c r="C105">
        <v>0.31648999</v>
      </c>
      <c r="D105">
        <v>36.381999970000003</v>
      </c>
      <c r="E105">
        <v>0.28064999000000002</v>
      </c>
      <c r="F105">
        <v>37.783000950000002</v>
      </c>
      <c r="G105">
        <v>0.82090001999999995</v>
      </c>
      <c r="H105">
        <v>32.540000919999997</v>
      </c>
      <c r="J105" s="2">
        <f>TREND(Calibration!$A$2:$A$4,Calibration!$B$2:$B$4,C105)</f>
        <v>375.93287152091079</v>
      </c>
      <c r="K105" s="2">
        <f>TREND(Calibration!$A$2:$A$4,Calibration!$C$2:$C$4,E105)</f>
        <v>674.6125705633674</v>
      </c>
      <c r="L105" s="2">
        <f>TREND(Calibration!$A$2:$A$4,Calibration!$D$2:$D$4,G105)</f>
        <v>594.6688132274794</v>
      </c>
    </row>
    <row r="106" spans="1:12" x14ac:dyDescent="0.25">
      <c r="A106">
        <v>519746</v>
      </c>
      <c r="B106">
        <v>15.097000120000001</v>
      </c>
      <c r="C106">
        <v>0.31319001000000002</v>
      </c>
      <c r="D106">
        <v>36.333000179999999</v>
      </c>
      <c r="E106">
        <v>0.28000000000000003</v>
      </c>
      <c r="F106">
        <v>37.763000490000003</v>
      </c>
      <c r="G106">
        <v>0.81550001999999999</v>
      </c>
      <c r="H106">
        <v>32.506000520000001</v>
      </c>
      <c r="J106" s="2">
        <f>TREND(Calibration!$A$2:$A$4,Calibration!$B$2:$B$4,C106)</f>
        <v>361.33869452259091</v>
      </c>
      <c r="K106" s="2">
        <f>TREND(Calibration!$A$2:$A$4,Calibration!$C$2:$C$4,E106)</f>
        <v>669.53834332448082</v>
      </c>
      <c r="L106" s="2">
        <f>TREND(Calibration!$A$2:$A$4,Calibration!$D$2:$D$4,G106)</f>
        <v>590.84191196692746</v>
      </c>
    </row>
    <row r="107" spans="1:12" x14ac:dyDescent="0.25">
      <c r="A107">
        <v>524746</v>
      </c>
      <c r="B107">
        <v>14.977000240000001</v>
      </c>
      <c r="C107">
        <v>0.31319001000000002</v>
      </c>
      <c r="D107">
        <v>36.348999020000001</v>
      </c>
      <c r="E107">
        <v>0.27935000999999998</v>
      </c>
      <c r="F107">
        <v>37.750999450000002</v>
      </c>
      <c r="G107">
        <v>0.81440002</v>
      </c>
      <c r="H107">
        <v>32.519001009999997</v>
      </c>
      <c r="J107" s="2">
        <f>TREND(Calibration!$A$2:$A$4,Calibration!$B$2:$B$4,C107)</f>
        <v>361.33869452259091</v>
      </c>
      <c r="K107" s="2">
        <f>TREND(Calibration!$A$2:$A$4,Calibration!$C$2:$C$4,E107)</f>
        <v>664.46411608559424</v>
      </c>
      <c r="L107" s="2">
        <f>TREND(Calibration!$A$2:$A$4,Calibration!$D$2:$D$4,G107)</f>
        <v>590.06235800644458</v>
      </c>
    </row>
    <row r="108" spans="1:12" x14ac:dyDescent="0.25">
      <c r="A108">
        <v>529827</v>
      </c>
      <c r="B108">
        <v>14.88099957</v>
      </c>
      <c r="C108">
        <v>0.31038000999999998</v>
      </c>
      <c r="D108">
        <v>36.317001339999997</v>
      </c>
      <c r="E108">
        <v>0.27897999000000001</v>
      </c>
      <c r="F108">
        <v>37.754001619999997</v>
      </c>
      <c r="G108">
        <v>0.81870001999999997</v>
      </c>
      <c r="H108">
        <v>32.499000549999998</v>
      </c>
      <c r="J108" s="2">
        <f>TREND(Calibration!$A$2:$A$4,Calibration!$B$2:$B$4,C108)</f>
        <v>348.91145636803253</v>
      </c>
      <c r="K108" s="2">
        <f>TREND(Calibration!$A$2:$A$4,Calibration!$C$2:$C$4,E108)</f>
        <v>661.57550924097745</v>
      </c>
      <c r="L108" s="2">
        <f>TREND(Calibration!$A$2:$A$4,Calibration!$D$2:$D$4,G108)</f>
        <v>593.10970530651377</v>
      </c>
    </row>
    <row r="109" spans="1:12" x14ac:dyDescent="0.25">
      <c r="A109">
        <v>534761</v>
      </c>
      <c r="B109">
        <v>14.815999980000001</v>
      </c>
      <c r="C109">
        <v>0.30914000000000003</v>
      </c>
      <c r="D109">
        <v>36.326000209999997</v>
      </c>
      <c r="E109">
        <v>0.27838001000000001</v>
      </c>
      <c r="F109">
        <v>37.748001100000003</v>
      </c>
      <c r="G109">
        <v>0.81919998000000005</v>
      </c>
      <c r="H109">
        <v>32.519001009999997</v>
      </c>
      <c r="J109" s="2">
        <f>TREND(Calibration!$A$2:$A$4,Calibration!$B$2:$B$4,C109)</f>
        <v>343.42750633812739</v>
      </c>
      <c r="K109" s="2">
        <f>TREND(Calibration!$A$2:$A$4,Calibration!$C$2:$C$4,E109)</f>
        <v>656.89169124564364</v>
      </c>
      <c r="L109" s="2">
        <f>TREND(Calibration!$A$2:$A$4,Calibration!$D$2:$D$4,G109)</f>
        <v>593.46401966840745</v>
      </c>
    </row>
    <row r="110" spans="1:12" x14ac:dyDescent="0.25">
      <c r="A110">
        <v>539747</v>
      </c>
      <c r="B110">
        <v>14.81499958</v>
      </c>
      <c r="C110">
        <v>0.31173000000000001</v>
      </c>
      <c r="D110">
        <v>36.3390007</v>
      </c>
      <c r="E110">
        <v>0.27827001000000001</v>
      </c>
      <c r="F110">
        <v>37.72900009</v>
      </c>
      <c r="G110">
        <v>0.81980001999999996</v>
      </c>
      <c r="H110">
        <v>32.537998199999997</v>
      </c>
      <c r="J110" s="2">
        <f>TREND(Calibration!$A$2:$A$4,Calibration!$B$2:$B$4,C110)</f>
        <v>354.88179346279139</v>
      </c>
      <c r="K110" s="2">
        <f>TREND(Calibration!$A$2:$A$4,Calibration!$C$2:$C$4,E110)</f>
        <v>656.03296265554604</v>
      </c>
      <c r="L110" s="2">
        <f>TREND(Calibration!$A$2:$A$4,Calibration!$D$2:$D$4,G110)</f>
        <v>593.88925926699653</v>
      </c>
    </row>
    <row r="111" spans="1:12" x14ac:dyDescent="0.25">
      <c r="A111">
        <v>544745</v>
      </c>
      <c r="B111">
        <v>14.911999700000001</v>
      </c>
      <c r="C111">
        <v>0.31167999000000002</v>
      </c>
      <c r="D111">
        <v>36.2820015</v>
      </c>
      <c r="E111">
        <v>0.27800000000000002</v>
      </c>
      <c r="F111">
        <v>37.772998809999997</v>
      </c>
      <c r="G111">
        <v>0.83219999</v>
      </c>
      <c r="H111">
        <v>32.608001710000003</v>
      </c>
      <c r="J111" s="2">
        <f>TREND(Calibration!$A$2:$A$4,Calibration!$B$2:$B$4,C111)</f>
        <v>354.66062400367764</v>
      </c>
      <c r="K111" s="2">
        <f>TREND(Calibration!$A$2:$A$4,Calibration!$C$2:$C$4,E111)</f>
        <v>653.92509623179853</v>
      </c>
      <c r="L111" s="2">
        <f>TREND(Calibration!$A$2:$A$4,Calibration!$D$2:$D$4,G111)</f>
        <v>602.6769371973312</v>
      </c>
    </row>
    <row r="112" spans="1:12" x14ac:dyDescent="0.25">
      <c r="A112">
        <v>549746</v>
      </c>
      <c r="B112">
        <v>15.036999700000001</v>
      </c>
      <c r="C112">
        <v>0.31091999999999997</v>
      </c>
      <c r="D112">
        <v>36.310001370000002</v>
      </c>
      <c r="E112">
        <v>0.27833000000000002</v>
      </c>
      <c r="F112">
        <v>37.776000979999999</v>
      </c>
      <c r="G112">
        <v>0.83170003000000003</v>
      </c>
      <c r="H112">
        <v>32.627998349999999</v>
      </c>
      <c r="J112" s="2">
        <f>TREND(Calibration!$A$2:$A$4,Calibration!$B$2:$B$4,C112)</f>
        <v>351.29956467090778</v>
      </c>
      <c r="K112" s="2">
        <f>TREND(Calibration!$A$2:$A$4,Calibration!$C$2:$C$4,E112)</f>
        <v>656.50128200209133</v>
      </c>
      <c r="L112" s="2">
        <f>TREND(Calibration!$A$2:$A$4,Calibration!$D$2:$D$4,G112)</f>
        <v>602.32262283543764</v>
      </c>
    </row>
    <row r="113" spans="1:12" x14ac:dyDescent="0.25">
      <c r="A113">
        <v>554746</v>
      </c>
      <c r="B113">
        <v>15.166999819999999</v>
      </c>
      <c r="C113">
        <v>0.31481000999999997</v>
      </c>
      <c r="D113">
        <v>36.34500122</v>
      </c>
      <c r="E113">
        <v>0.27833000000000002</v>
      </c>
      <c r="F113">
        <v>37.807998660000003</v>
      </c>
      <c r="G113">
        <v>0.83270001000000005</v>
      </c>
      <c r="H113">
        <v>32.6570015</v>
      </c>
      <c r="J113" s="2">
        <f>TREND(Calibration!$A$2:$A$4,Calibration!$B$2:$B$4,C113)</f>
        <v>368.50315210635745</v>
      </c>
      <c r="K113" s="2">
        <f>TREND(Calibration!$A$2:$A$4,Calibration!$C$2:$C$4,E113)</f>
        <v>656.50128200209133</v>
      </c>
      <c r="L113" s="2">
        <f>TREND(Calibration!$A$2:$A$4,Calibration!$D$2:$D$4,G113)</f>
        <v>603.03129408034999</v>
      </c>
    </row>
    <row r="114" spans="1:12" x14ac:dyDescent="0.25">
      <c r="A114">
        <v>559755</v>
      </c>
      <c r="B114">
        <v>15.190999980000001</v>
      </c>
      <c r="C114">
        <v>0.31341001000000002</v>
      </c>
      <c r="D114">
        <v>36.346000670000002</v>
      </c>
      <c r="E114">
        <v>0.27833000000000002</v>
      </c>
      <c r="F114">
        <v>37.754001619999997</v>
      </c>
      <c r="G114">
        <v>0.82139998999999997</v>
      </c>
      <c r="H114">
        <v>32.618000029999997</v>
      </c>
      <c r="J114" s="2">
        <f>TREND(Calibration!$A$2:$A$4,Calibration!$B$2:$B$4,C114)</f>
        <v>362.31164555248506</v>
      </c>
      <c r="K114" s="2">
        <f>TREND(Calibration!$A$2:$A$4,Calibration!$C$2:$C$4,E114)</f>
        <v>656.50128200209133</v>
      </c>
      <c r="L114" s="2">
        <f>TREND(Calibration!$A$2:$A$4,Calibration!$D$2:$D$4,G114)</f>
        <v>595.02313467622719</v>
      </c>
    </row>
    <row r="115" spans="1:12" x14ac:dyDescent="0.25">
      <c r="A115">
        <v>564752</v>
      </c>
      <c r="B115">
        <v>15.22000027</v>
      </c>
      <c r="C115">
        <v>0.31032999999999999</v>
      </c>
      <c r="D115">
        <v>36.33000183</v>
      </c>
      <c r="E115">
        <v>0.27860001000000001</v>
      </c>
      <c r="F115">
        <v>37.776000979999999</v>
      </c>
      <c r="G115">
        <v>0.83539998999999998</v>
      </c>
      <c r="H115">
        <v>32.659999849999998</v>
      </c>
      <c r="J115" s="2">
        <f>TREND(Calibration!$A$2:$A$4,Calibration!$B$2:$B$4,C115)</f>
        <v>348.69028690891878</v>
      </c>
      <c r="K115" s="2">
        <f>TREND(Calibration!$A$2:$A$4,Calibration!$C$2:$C$4,E115)</f>
        <v>658.60914842583884</v>
      </c>
      <c r="L115" s="2">
        <f>TREND(Calibration!$A$2:$A$4,Calibration!$D$2:$D$4,G115)</f>
        <v>604.94473053691763</v>
      </c>
    </row>
    <row r="116" spans="1:12" x14ac:dyDescent="0.25">
      <c r="A116">
        <v>569753</v>
      </c>
      <c r="B116">
        <v>15.07900047</v>
      </c>
      <c r="C116">
        <v>0.30946001000000001</v>
      </c>
      <c r="D116">
        <v>36.347999569999999</v>
      </c>
      <c r="E116">
        <v>0.27903</v>
      </c>
      <c r="F116">
        <v>37.763000490000003</v>
      </c>
      <c r="G116">
        <v>0.82190001000000001</v>
      </c>
      <c r="H116">
        <v>32.585998539999999</v>
      </c>
      <c r="J116" s="2">
        <f>TREND(Calibration!$A$2:$A$4,Calibration!$B$2:$B$4,C116)</f>
        <v>344.84275206120196</v>
      </c>
      <c r="K116" s="2">
        <f>TREND(Calibration!$A$2:$A$4,Calibration!$C$2:$C$4,E116)</f>
        <v>661.96591848452977</v>
      </c>
      <c r="L116" s="2">
        <f>TREND(Calibration!$A$2:$A$4,Calibration!$D$2:$D$4,G116)</f>
        <v>595.37749155924598</v>
      </c>
    </row>
    <row r="117" spans="1:12" x14ac:dyDescent="0.25">
      <c r="A117">
        <v>574747</v>
      </c>
      <c r="B117">
        <v>15.010999679999999</v>
      </c>
      <c r="C117">
        <v>0.30816999</v>
      </c>
      <c r="D117">
        <v>36.347999569999999</v>
      </c>
      <c r="E117">
        <v>0.27957000999999998</v>
      </c>
      <c r="F117">
        <v>37.798000340000002</v>
      </c>
      <c r="G117">
        <v>0.83270001000000005</v>
      </c>
      <c r="H117">
        <v>32.55099869</v>
      </c>
      <c r="J117" s="2">
        <f>TREND(Calibration!$A$2:$A$4,Calibration!$B$2:$B$4,C117)</f>
        <v>339.13763257218307</v>
      </c>
      <c r="K117" s="2">
        <f>TREND(Calibration!$A$2:$A$4,Calibration!$C$2:$C$4,E117)</f>
        <v>666.18157326578944</v>
      </c>
      <c r="L117" s="2">
        <f>TREND(Calibration!$A$2:$A$4,Calibration!$D$2:$D$4,G117)</f>
        <v>603.03129408034999</v>
      </c>
    </row>
    <row r="118" spans="1:12" x14ac:dyDescent="0.25">
      <c r="A118">
        <v>579747</v>
      </c>
      <c r="B118">
        <v>14.89099979</v>
      </c>
      <c r="C118">
        <v>0.30930001000000001</v>
      </c>
      <c r="D118">
        <v>36.369998930000001</v>
      </c>
      <c r="E118">
        <v>0.28233001000000002</v>
      </c>
      <c r="F118">
        <v>37.759998320000001</v>
      </c>
      <c r="G118">
        <v>0.81709999</v>
      </c>
      <c r="H118">
        <v>32.543998719999998</v>
      </c>
      <c r="J118" s="2">
        <f>TREND(Calibration!$A$2:$A$4,Calibration!$B$2:$B$4,C118)</f>
        <v>344.1351513121881</v>
      </c>
      <c r="K118" s="2">
        <f>TREND(Calibration!$A$2:$A$4,Calibration!$C$2:$C$4,E118)</f>
        <v>687.72785425369125</v>
      </c>
      <c r="L118" s="2">
        <f>TREND(Calibration!$A$2:$A$4,Calibration!$D$2:$D$4,G118)</f>
        <v>591.975787376158</v>
      </c>
    </row>
    <row r="119" spans="1:12" x14ac:dyDescent="0.25">
      <c r="A119">
        <v>584747</v>
      </c>
      <c r="B119">
        <v>14.82800007</v>
      </c>
      <c r="C119">
        <v>0.30395000999999999</v>
      </c>
      <c r="D119">
        <v>36.358001710000003</v>
      </c>
      <c r="E119">
        <v>0.28426998999999997</v>
      </c>
      <c r="F119">
        <v>37.770000459999999</v>
      </c>
      <c r="G119">
        <v>0.81650001000000005</v>
      </c>
      <c r="H119">
        <v>32.527999880000003</v>
      </c>
      <c r="J119" s="2">
        <f>TREND(Calibration!$A$2:$A$4,Calibration!$B$2:$B$4,C119)</f>
        <v>320.47475126703262</v>
      </c>
      <c r="K119" s="2">
        <f>TREND(Calibration!$A$2:$A$4,Calibration!$C$2:$C$4,E119)</f>
        <v>702.87254780112175</v>
      </c>
      <c r="L119" s="2">
        <f>TREND(Calibration!$A$2:$A$4,Calibration!$D$2:$D$4,G119)</f>
        <v>591.55059029869403</v>
      </c>
    </row>
    <row r="120" spans="1:12" x14ac:dyDescent="0.25">
      <c r="A120">
        <v>589851</v>
      </c>
      <c r="B120">
        <v>14.83100033</v>
      </c>
      <c r="C120">
        <v>0.31233000999999999</v>
      </c>
      <c r="D120">
        <v>36.33000183</v>
      </c>
      <c r="E120">
        <v>0.28556999999999999</v>
      </c>
      <c r="F120">
        <v>37.772998809999997</v>
      </c>
      <c r="G120">
        <v>0.82630002000000002</v>
      </c>
      <c r="H120">
        <v>32.556999210000001</v>
      </c>
      <c r="J120" s="2">
        <f>TREND(Calibration!$A$2:$A$4,Calibration!$B$2:$B$4,C120)</f>
        <v>357.53534049664063</v>
      </c>
      <c r="K120" s="2">
        <f>TREND(Calibration!$A$2:$A$4,Calibration!$C$2:$C$4,E120)</f>
        <v>713.02123647760095</v>
      </c>
      <c r="L120" s="2">
        <f>TREND(Calibration!$A$2:$A$4,Calibration!$D$2:$D$4,G120)</f>
        <v>598.49571448803147</v>
      </c>
    </row>
    <row r="121" spans="1:12" x14ac:dyDescent="0.25">
      <c r="A121">
        <v>594790</v>
      </c>
      <c r="B121">
        <v>14.852000240000001</v>
      </c>
      <c r="C121">
        <v>0.30972999000000001</v>
      </c>
      <c r="D121">
        <v>36.310001370000002</v>
      </c>
      <c r="E121">
        <v>0.28600001000000003</v>
      </c>
      <c r="F121">
        <v>37.73500061</v>
      </c>
      <c r="G121">
        <v>0.81709999</v>
      </c>
      <c r="H121">
        <v>32.611999509999997</v>
      </c>
      <c r="J121" s="2">
        <f>TREND(Calibration!$A$2:$A$4,Calibration!$B$2:$B$4,C121)</f>
        <v>346.03673987506954</v>
      </c>
      <c r="K121" s="2">
        <f>TREND(Calibration!$A$2:$A$4,Calibration!$C$2:$C$4,E121)</f>
        <v>716.37816266876348</v>
      </c>
      <c r="L121" s="2">
        <f>TREND(Calibration!$A$2:$A$4,Calibration!$D$2:$D$4,G121)</f>
        <v>591.975787376158</v>
      </c>
    </row>
    <row r="122" spans="1:12" x14ac:dyDescent="0.25">
      <c r="A122">
        <v>599746</v>
      </c>
      <c r="B122">
        <v>14.92700005</v>
      </c>
      <c r="C122">
        <v>0.30908000000000002</v>
      </c>
      <c r="D122">
        <v>36.3390007</v>
      </c>
      <c r="E122">
        <v>0.28670999000000003</v>
      </c>
      <c r="F122">
        <v>37.772998809999997</v>
      </c>
      <c r="G122">
        <v>0.81489997999999997</v>
      </c>
      <c r="H122">
        <v>32.534999849999998</v>
      </c>
      <c r="J122" s="2">
        <f>TREND(Calibration!$A$2:$A$4,Calibration!$B$2:$B$4,C122)</f>
        <v>343.1621560572471</v>
      </c>
      <c r="K122" s="2">
        <f>TREND(Calibration!$A$2:$A$4,Calibration!$C$2:$C$4,E122)</f>
        <v>721.92070925419489</v>
      </c>
      <c r="L122" s="2">
        <f>TREND(Calibration!$A$2:$A$4,Calibration!$D$2:$D$4,G122)</f>
        <v>590.41667236833825</v>
      </c>
    </row>
    <row r="123" spans="1:12" x14ac:dyDescent="0.25">
      <c r="A123">
        <v>604745</v>
      </c>
      <c r="B123">
        <v>15.010999679999999</v>
      </c>
      <c r="C123">
        <v>0.30572999000000001</v>
      </c>
      <c r="D123">
        <v>36.341999049999998</v>
      </c>
      <c r="E123">
        <v>0.28687000000000001</v>
      </c>
      <c r="F123">
        <v>37.748001100000003</v>
      </c>
      <c r="G123">
        <v>0.81379997999999998</v>
      </c>
      <c r="H123">
        <v>32.537998199999997</v>
      </c>
      <c r="J123" s="2">
        <f>TREND(Calibration!$A$2:$A$4,Calibration!$B$2:$B$4,C123)</f>
        <v>328.34672114971977</v>
      </c>
      <c r="K123" s="2">
        <f>TREND(Calibration!$A$2:$A$4,Calibration!$C$2:$C$4,E123)</f>
        <v>723.1698470878448</v>
      </c>
      <c r="L123" s="2">
        <f>TREND(Calibration!$A$2:$A$4,Calibration!$D$2:$D$4,G123)</f>
        <v>589.63711840785538</v>
      </c>
    </row>
    <row r="124" spans="1:12" x14ac:dyDescent="0.25">
      <c r="A124">
        <v>609749</v>
      </c>
      <c r="B124">
        <v>15.08199978</v>
      </c>
      <c r="C124">
        <v>0.31141001000000001</v>
      </c>
      <c r="D124">
        <v>36.341999049999998</v>
      </c>
      <c r="E124">
        <v>0.28692001</v>
      </c>
      <c r="F124">
        <v>37.754001619999997</v>
      </c>
      <c r="G124">
        <v>0.82090001999999995</v>
      </c>
      <c r="H124">
        <v>32.512001040000001</v>
      </c>
      <c r="J124" s="2">
        <f>TREND(Calibration!$A$2:$A$4,Calibration!$B$2:$B$4,C124)</f>
        <v>353.46663618981006</v>
      </c>
      <c r="K124" s="2">
        <f>TREND(Calibration!$A$2:$A$4,Calibration!$C$2:$C$4,E124)</f>
        <v>723.56025633139711</v>
      </c>
      <c r="L124" s="2">
        <f>TREND(Calibration!$A$2:$A$4,Calibration!$D$2:$D$4,G124)</f>
        <v>594.6688132274794</v>
      </c>
    </row>
    <row r="125" spans="1:12" x14ac:dyDescent="0.25">
      <c r="A125">
        <v>614747</v>
      </c>
      <c r="B125">
        <v>15.088999749999999</v>
      </c>
      <c r="C125">
        <v>0.31032999999999999</v>
      </c>
      <c r="D125">
        <v>36.354999540000001</v>
      </c>
      <c r="E125">
        <v>0.28659999000000003</v>
      </c>
      <c r="F125">
        <v>37.750999450000002</v>
      </c>
      <c r="G125">
        <v>0.81919998000000005</v>
      </c>
      <c r="H125">
        <v>32.512001040000001</v>
      </c>
      <c r="J125" s="2">
        <f>TREND(Calibration!$A$2:$A$4,Calibration!$B$2:$B$4,C125)</f>
        <v>348.69028690891878</v>
      </c>
      <c r="K125" s="2">
        <f>TREND(Calibration!$A$2:$A$4,Calibration!$C$2:$C$4,E125)</f>
        <v>721.06198066409729</v>
      </c>
      <c r="L125" s="2">
        <f>TREND(Calibration!$A$2:$A$4,Calibration!$D$2:$D$4,G125)</f>
        <v>593.46401966840745</v>
      </c>
    </row>
    <row r="126" spans="1:12" x14ac:dyDescent="0.25">
      <c r="A126">
        <v>619746</v>
      </c>
      <c r="B126">
        <v>15.04699993</v>
      </c>
      <c r="C126">
        <v>0.30994999000000001</v>
      </c>
      <c r="D126">
        <v>36.323001859999998</v>
      </c>
      <c r="E126">
        <v>0.28626998999999997</v>
      </c>
      <c r="F126">
        <v>37.722000119999997</v>
      </c>
      <c r="G126">
        <v>0.82300001</v>
      </c>
      <c r="H126">
        <v>32.548000340000002</v>
      </c>
      <c r="J126" s="2">
        <f>TREND(Calibration!$A$2:$A$4,Calibration!$B$2:$B$4,C126)</f>
        <v>347.00969090496392</v>
      </c>
      <c r="K126" s="2">
        <f>TREND(Calibration!$A$2:$A$4,Calibration!$C$2:$C$4,E126)</f>
        <v>718.48579489380404</v>
      </c>
      <c r="L126" s="2">
        <f>TREND(Calibration!$A$2:$A$4,Calibration!$D$2:$D$4,G126)</f>
        <v>596.15704551972885</v>
      </c>
    </row>
    <row r="127" spans="1:12" x14ac:dyDescent="0.25">
      <c r="A127">
        <v>624749</v>
      </c>
      <c r="B127">
        <v>14.96199989</v>
      </c>
      <c r="C127">
        <v>0.31162000000000001</v>
      </c>
      <c r="D127">
        <v>36.306999210000001</v>
      </c>
      <c r="E127">
        <v>0.28589001000000003</v>
      </c>
      <c r="F127">
        <v>37.759998320000001</v>
      </c>
      <c r="G127">
        <v>0.82899999999999996</v>
      </c>
      <c r="H127">
        <v>32.627998349999999</v>
      </c>
      <c r="J127" s="2">
        <f>TREND(Calibration!$A$2:$A$4,Calibration!$B$2:$B$4,C127)</f>
        <v>354.39531794784421</v>
      </c>
      <c r="K127" s="2">
        <f>TREND(Calibration!$A$2:$A$4,Calibration!$C$2:$C$4,E127)</f>
        <v>715.51943407866588</v>
      </c>
      <c r="L127" s="2">
        <f>TREND(Calibration!$A$2:$A$4,Calibration!$D$2:$D$4,G127)</f>
        <v>600.40915094459899</v>
      </c>
    </row>
    <row r="128" spans="1:12" x14ac:dyDescent="0.25">
      <c r="A128">
        <v>629747</v>
      </c>
      <c r="B128">
        <v>14.88099957</v>
      </c>
      <c r="C128">
        <v>0.31417</v>
      </c>
      <c r="D128">
        <v>36.287998199999997</v>
      </c>
      <c r="E128">
        <v>0.28600001000000003</v>
      </c>
      <c r="F128">
        <v>37.789001460000001</v>
      </c>
      <c r="G128">
        <v>0.83109999000000001</v>
      </c>
      <c r="H128">
        <v>32.548000340000002</v>
      </c>
      <c r="J128" s="2">
        <f>TREND(Calibration!$A$2:$A$4,Calibration!$B$2:$B$4,C128)</f>
        <v>365.67270488525469</v>
      </c>
      <c r="K128" s="2">
        <f>TREND(Calibration!$A$2:$A$4,Calibration!$C$2:$C$4,E128)</f>
        <v>716.37816266876348</v>
      </c>
      <c r="L128" s="2">
        <f>TREND(Calibration!$A$2:$A$4,Calibration!$D$2:$D$4,G128)</f>
        <v>601.89738323684844</v>
      </c>
    </row>
    <row r="129" spans="1:12" x14ac:dyDescent="0.25">
      <c r="A129">
        <v>634746</v>
      </c>
      <c r="B129">
        <v>14.815999980000001</v>
      </c>
      <c r="C129">
        <v>0.31411001</v>
      </c>
      <c r="D129">
        <v>36.328998570000003</v>
      </c>
      <c r="E129">
        <v>0.28589001000000003</v>
      </c>
      <c r="F129">
        <v>37.741001130000001</v>
      </c>
      <c r="G129">
        <v>0.81919998000000005</v>
      </c>
      <c r="H129">
        <v>32.611999509999997</v>
      </c>
      <c r="J129" s="2">
        <f>TREND(Calibration!$A$2:$A$4,Calibration!$B$2:$B$4,C129)</f>
        <v>365.40739882942125</v>
      </c>
      <c r="K129" s="2">
        <f>TREND(Calibration!$A$2:$A$4,Calibration!$C$2:$C$4,E129)</f>
        <v>715.51943407866588</v>
      </c>
      <c r="L129" s="2">
        <f>TREND(Calibration!$A$2:$A$4,Calibration!$D$2:$D$4,G129)</f>
        <v>593.46401966840745</v>
      </c>
    </row>
    <row r="130" spans="1:12" x14ac:dyDescent="0.25">
      <c r="A130">
        <v>639853</v>
      </c>
      <c r="B130">
        <v>14.946000099999999</v>
      </c>
      <c r="C130">
        <v>0.31167999000000002</v>
      </c>
      <c r="D130">
        <v>36.326000209999997</v>
      </c>
      <c r="E130">
        <v>0.28561999999999999</v>
      </c>
      <c r="F130">
        <v>37.798000340000002</v>
      </c>
      <c r="G130">
        <v>0.83759998999999996</v>
      </c>
      <c r="H130">
        <v>32.602001190000003</v>
      </c>
      <c r="J130" s="2">
        <f>TREND(Calibration!$A$2:$A$4,Calibration!$B$2:$B$4,C130)</f>
        <v>354.66062400367764</v>
      </c>
      <c r="K130" s="2">
        <f>TREND(Calibration!$A$2:$A$4,Calibration!$C$2:$C$4,E130)</f>
        <v>713.41156765491792</v>
      </c>
      <c r="L130" s="2">
        <f>TREND(Calibration!$A$2:$A$4,Calibration!$D$2:$D$4,G130)</f>
        <v>606.50383845788326</v>
      </c>
    </row>
    <row r="131" spans="1:12" x14ac:dyDescent="0.25">
      <c r="A131">
        <v>644751</v>
      </c>
      <c r="B131">
        <v>14.98799992</v>
      </c>
      <c r="C131">
        <v>0.31217</v>
      </c>
      <c r="D131">
        <v>36.312999730000001</v>
      </c>
      <c r="E131">
        <v>0.28529999</v>
      </c>
      <c r="F131">
        <v>37.772998809999997</v>
      </c>
      <c r="G131">
        <v>0.83109999000000001</v>
      </c>
      <c r="H131">
        <v>32.519001009999997</v>
      </c>
      <c r="J131" s="2">
        <f>TREND(Calibration!$A$2:$A$4,Calibration!$B$2:$B$4,C131)</f>
        <v>356.82769552257969</v>
      </c>
      <c r="K131" s="2">
        <f>TREND(Calibration!$A$2:$A$4,Calibration!$C$2:$C$4,E131)</f>
        <v>710.91337005385344</v>
      </c>
      <c r="L131" s="2">
        <f>TREND(Calibration!$A$2:$A$4,Calibration!$D$2:$D$4,G131)</f>
        <v>601.89738323684844</v>
      </c>
    </row>
    <row r="132" spans="1:12" x14ac:dyDescent="0.25">
      <c r="A132">
        <v>649747</v>
      </c>
      <c r="B132">
        <v>15.07900047</v>
      </c>
      <c r="C132">
        <v>0.31352001000000002</v>
      </c>
      <c r="D132">
        <v>36.310001370000002</v>
      </c>
      <c r="E132">
        <v>0.28454000000000002</v>
      </c>
      <c r="F132">
        <v>37.731998439999998</v>
      </c>
      <c r="G132">
        <v>0.82359998999999995</v>
      </c>
      <c r="H132">
        <v>32.537998199999997</v>
      </c>
      <c r="J132" s="2">
        <f>TREND(Calibration!$A$2:$A$4,Calibration!$B$2:$B$4,C132)</f>
        <v>362.79812106743225</v>
      </c>
      <c r="K132" s="2">
        <f>TREND(Calibration!$A$2:$A$4,Calibration!$C$2:$C$4,E132)</f>
        <v>704.98041422486972</v>
      </c>
      <c r="L132" s="2">
        <f>TREND(Calibration!$A$2:$A$4,Calibration!$D$2:$D$4,G132)</f>
        <v>596.58224259719282</v>
      </c>
    </row>
    <row r="133" spans="1:12" x14ac:dyDescent="0.25">
      <c r="A133">
        <v>654749</v>
      </c>
      <c r="B133">
        <v>15.170000079999999</v>
      </c>
      <c r="C133">
        <v>0.31589001</v>
      </c>
      <c r="D133">
        <v>36.351001740000001</v>
      </c>
      <c r="E133">
        <v>0.28400001000000002</v>
      </c>
      <c r="F133">
        <v>37.737998959999999</v>
      </c>
      <c r="G133">
        <v>0.82679999000000004</v>
      </c>
      <c r="H133">
        <v>32.569999690000003</v>
      </c>
      <c r="J133" s="2">
        <f>TREND(Calibration!$A$2:$A$4,Calibration!$B$2:$B$4,C133)</f>
        <v>373.27945716220188</v>
      </c>
      <c r="K133" s="2">
        <f>TREND(Calibration!$A$2:$A$4,Calibration!$C$2:$C$4,E133)</f>
        <v>700.76491557608119</v>
      </c>
      <c r="L133" s="2">
        <f>TREND(Calibration!$A$2:$A$4,Calibration!$D$2:$D$4,G133)</f>
        <v>598.85003593677925</v>
      </c>
    </row>
    <row r="134" spans="1:12" x14ac:dyDescent="0.25">
      <c r="A134">
        <v>659748</v>
      </c>
      <c r="B134">
        <v>15.24100018</v>
      </c>
      <c r="C134">
        <v>0.31264999999999998</v>
      </c>
      <c r="D134">
        <v>36.328998570000003</v>
      </c>
      <c r="E134">
        <v>0.28361999999999998</v>
      </c>
      <c r="F134">
        <v>37.763000490000003</v>
      </c>
      <c r="G134">
        <v>0.82569999000000005</v>
      </c>
      <c r="H134">
        <v>32.576000209999997</v>
      </c>
      <c r="J134" s="2">
        <f>TREND(Calibration!$A$2:$A$4,Calibration!$B$2:$B$4,C134)</f>
        <v>358.95049776962173</v>
      </c>
      <c r="K134" s="2">
        <f>TREND(Calibration!$A$2:$A$4,Calibration!$C$2:$C$4,E134)</f>
        <v>697.79832056223563</v>
      </c>
      <c r="L134" s="2">
        <f>TREND(Calibration!$A$2:$A$4,Calibration!$D$2:$D$4,G134)</f>
        <v>598.07048197629649</v>
      </c>
    </row>
    <row r="135" spans="1:12" x14ac:dyDescent="0.25">
      <c r="A135">
        <v>664754</v>
      </c>
      <c r="B135">
        <v>15.251000400000001</v>
      </c>
      <c r="C135">
        <v>0.31313999999999997</v>
      </c>
      <c r="D135">
        <v>36.328998570000003</v>
      </c>
      <c r="E135">
        <v>0.28361999999999998</v>
      </c>
      <c r="F135">
        <v>37.811000819999997</v>
      </c>
      <c r="G135">
        <v>0.83710002999999999</v>
      </c>
      <c r="H135">
        <v>32.598999020000001</v>
      </c>
      <c r="J135" s="2">
        <f>TREND(Calibration!$A$2:$A$4,Calibration!$B$2:$B$4,C135)</f>
        <v>361.11752506347693</v>
      </c>
      <c r="K135" s="2">
        <f>TREND(Calibration!$A$2:$A$4,Calibration!$C$2:$C$4,E135)</f>
        <v>697.79832056223563</v>
      </c>
      <c r="L135" s="2">
        <f>TREND(Calibration!$A$2:$A$4,Calibration!$D$2:$D$4,G135)</f>
        <v>606.14952409598959</v>
      </c>
    </row>
    <row r="136" spans="1:12" x14ac:dyDescent="0.25">
      <c r="A136">
        <v>669748</v>
      </c>
      <c r="B136">
        <v>15.147000309999999</v>
      </c>
      <c r="C136">
        <v>0.31053998999999999</v>
      </c>
      <c r="D136">
        <v>36.319999690000003</v>
      </c>
      <c r="E136">
        <v>0.28361999999999998</v>
      </c>
      <c r="F136">
        <v>37.741001130000001</v>
      </c>
      <c r="G136">
        <v>0.82730000999999997</v>
      </c>
      <c r="H136">
        <v>32.662998199999997</v>
      </c>
      <c r="J136" s="2">
        <f>TREND(Calibration!$A$2:$A$4,Calibration!$B$2:$B$4,C136)</f>
        <v>349.61896866695292</v>
      </c>
      <c r="K136" s="2">
        <f>TREND(Calibration!$A$2:$A$4,Calibration!$C$2:$C$4,E136)</f>
        <v>697.79832056223563</v>
      </c>
      <c r="L136" s="2">
        <f>TREND(Calibration!$A$2:$A$4,Calibration!$D$2:$D$4,G136)</f>
        <v>599.20439281979793</v>
      </c>
    </row>
    <row r="137" spans="1:12" x14ac:dyDescent="0.25">
      <c r="A137">
        <v>674747</v>
      </c>
      <c r="B137">
        <v>15.07600021</v>
      </c>
      <c r="C137">
        <v>0.31064998999999999</v>
      </c>
      <c r="D137">
        <v>36.323001859999998</v>
      </c>
      <c r="E137">
        <v>0.28394999999999998</v>
      </c>
      <c r="F137">
        <v>37.750999450000002</v>
      </c>
      <c r="G137">
        <v>0.82630002000000002</v>
      </c>
      <c r="H137">
        <v>32.6570015</v>
      </c>
      <c r="J137" s="2">
        <f>TREND(Calibration!$A$2:$A$4,Calibration!$B$2:$B$4,C137)</f>
        <v>350.10544418189988</v>
      </c>
      <c r="K137" s="2">
        <f>TREND(Calibration!$A$2:$A$4,Calibration!$C$2:$C$4,E137)</f>
        <v>700.37450633252843</v>
      </c>
      <c r="L137" s="2">
        <f>TREND(Calibration!$A$2:$A$4,Calibration!$D$2:$D$4,G137)</f>
        <v>598.49571448803147</v>
      </c>
    </row>
    <row r="138" spans="1:12" x14ac:dyDescent="0.25">
      <c r="A138">
        <v>679747</v>
      </c>
      <c r="B138">
        <v>15.01799965</v>
      </c>
      <c r="C138">
        <v>0.31134999000000002</v>
      </c>
      <c r="D138">
        <v>36.2820015</v>
      </c>
      <c r="E138">
        <v>0.28361999999999998</v>
      </c>
      <c r="F138">
        <v>37.791999820000001</v>
      </c>
      <c r="G138">
        <v>0.83109999000000001</v>
      </c>
      <c r="H138">
        <v>32.659999849999998</v>
      </c>
      <c r="J138" s="2">
        <f>TREND(Calibration!$A$2:$A$4,Calibration!$B$2:$B$4,C138)</f>
        <v>353.2011974588363</v>
      </c>
      <c r="K138" s="2">
        <f>TREND(Calibration!$A$2:$A$4,Calibration!$C$2:$C$4,E138)</f>
        <v>697.79832056223563</v>
      </c>
      <c r="L138" s="2">
        <f>TREND(Calibration!$A$2:$A$4,Calibration!$D$2:$D$4,G138)</f>
        <v>601.89738323684844</v>
      </c>
    </row>
    <row r="139" spans="1:12" x14ac:dyDescent="0.25">
      <c r="A139">
        <v>684758</v>
      </c>
      <c r="B139">
        <v>14.95600033</v>
      </c>
      <c r="C139">
        <v>0.31043999999999999</v>
      </c>
      <c r="D139">
        <v>36.271999360000002</v>
      </c>
      <c r="E139">
        <v>0.28330000999999999</v>
      </c>
      <c r="F139">
        <v>37.791999820000001</v>
      </c>
      <c r="G139">
        <v>0.83329998999999999</v>
      </c>
      <c r="H139">
        <v>32.673000340000002</v>
      </c>
      <c r="J139" s="2">
        <f>TREND(Calibration!$A$2:$A$4,Calibration!$B$2:$B$4,C139)</f>
        <v>349.17676242386597</v>
      </c>
      <c r="K139" s="2">
        <f>TREND(Calibration!$A$2:$A$4,Calibration!$C$2:$C$4,E139)</f>
        <v>695.30027909364185</v>
      </c>
      <c r="L139" s="2">
        <f>TREND(Calibration!$A$2:$A$4,Calibration!$D$2:$D$4,G139)</f>
        <v>603.45649115781407</v>
      </c>
    </row>
    <row r="140" spans="1:12" x14ac:dyDescent="0.25">
      <c r="A140">
        <v>689748</v>
      </c>
      <c r="B140">
        <v>14.942999840000001</v>
      </c>
      <c r="C140">
        <v>0.31195000000000001</v>
      </c>
      <c r="D140">
        <v>36.341999049999998</v>
      </c>
      <c r="E140">
        <v>0.28233001000000002</v>
      </c>
      <c r="F140">
        <v>37.737998959999999</v>
      </c>
      <c r="G140">
        <v>0.81650001000000005</v>
      </c>
      <c r="H140">
        <v>32.615001679999999</v>
      </c>
      <c r="J140" s="2">
        <f>TREND(Calibration!$A$2:$A$4,Calibration!$B$2:$B$4,C140)</f>
        <v>355.85474449268554</v>
      </c>
      <c r="K140" s="2">
        <f>TREND(Calibration!$A$2:$A$4,Calibration!$C$2:$C$4,E140)</f>
        <v>687.72785425369125</v>
      </c>
      <c r="L140" s="2">
        <f>TREND(Calibration!$A$2:$A$4,Calibration!$D$2:$D$4,G140)</f>
        <v>591.55059029869403</v>
      </c>
    </row>
    <row r="141" spans="1:12" x14ac:dyDescent="0.25">
      <c r="A141">
        <v>694747</v>
      </c>
      <c r="B141">
        <v>15.055999760000001</v>
      </c>
      <c r="C141">
        <v>0.31248999</v>
      </c>
      <c r="D141">
        <v>36.298000340000002</v>
      </c>
      <c r="E141">
        <v>0.28194999999999998</v>
      </c>
      <c r="F141">
        <v>37.789001460000001</v>
      </c>
      <c r="G141">
        <v>0.82789999000000003</v>
      </c>
      <c r="H141">
        <v>32.6570015</v>
      </c>
      <c r="J141" s="2">
        <f>TREND(Calibration!$A$2:$A$4,Calibration!$B$2:$B$4,C141)</f>
        <v>358.24285279556102</v>
      </c>
      <c r="K141" s="2">
        <f>TREND(Calibration!$A$2:$A$4,Calibration!$C$2:$C$4,E141)</f>
        <v>684.76125923984569</v>
      </c>
      <c r="L141" s="2">
        <f>TREND(Calibration!$A$2:$A$4,Calibration!$D$2:$D$4,G141)</f>
        <v>599.62958989726212</v>
      </c>
    </row>
    <row r="142" spans="1:12" x14ac:dyDescent="0.25">
      <c r="A142">
        <v>699747</v>
      </c>
      <c r="B142">
        <v>15.11200047</v>
      </c>
      <c r="C142">
        <v>0.31244000999999999</v>
      </c>
      <c r="D142">
        <v>36.277999880000003</v>
      </c>
      <c r="E142">
        <v>0.28161999999999998</v>
      </c>
      <c r="F142">
        <v>37.791999820000001</v>
      </c>
      <c r="G142">
        <v>0.82789999000000003</v>
      </c>
      <c r="H142">
        <v>32.6570015</v>
      </c>
      <c r="J142" s="2">
        <f>TREND(Calibration!$A$2:$A$4,Calibration!$B$2:$B$4,C142)</f>
        <v>358.02181601158759</v>
      </c>
      <c r="K142" s="2">
        <f>TREND(Calibration!$A$2:$A$4,Calibration!$C$2:$C$4,E142)</f>
        <v>682.18507346955334</v>
      </c>
      <c r="L142" s="2">
        <f>TREND(Calibration!$A$2:$A$4,Calibration!$D$2:$D$4,G142)</f>
        <v>599.62958989726212</v>
      </c>
    </row>
    <row r="143" spans="1:12" x14ac:dyDescent="0.25">
      <c r="A143">
        <v>704747</v>
      </c>
      <c r="B143">
        <v>15.15699959</v>
      </c>
      <c r="C143">
        <v>0.31459999</v>
      </c>
      <c r="D143">
        <v>36.312999730000001</v>
      </c>
      <c r="E143">
        <v>0.28161999999999998</v>
      </c>
      <c r="F143">
        <v>37.826999659999998</v>
      </c>
      <c r="G143">
        <v>0.83270001000000005</v>
      </c>
      <c r="H143">
        <v>32.618000029999997</v>
      </c>
      <c r="J143" s="2">
        <f>TREND(Calibration!$A$2:$A$4,Calibration!$B$2:$B$4,C143)</f>
        <v>367.57433767318298</v>
      </c>
      <c r="K143" s="2">
        <f>TREND(Calibration!$A$2:$A$4,Calibration!$C$2:$C$4,E143)</f>
        <v>682.18507346955334</v>
      </c>
      <c r="L143" s="2">
        <f>TREND(Calibration!$A$2:$A$4,Calibration!$D$2:$D$4,G143)</f>
        <v>603.03129408034999</v>
      </c>
    </row>
    <row r="144" spans="1:12" x14ac:dyDescent="0.25">
      <c r="A144">
        <v>709747</v>
      </c>
      <c r="B144">
        <v>15.21199989</v>
      </c>
      <c r="C144">
        <v>0.31108001000000002</v>
      </c>
      <c r="D144">
        <v>36.312999730000001</v>
      </c>
      <c r="E144">
        <v>0.28097999000000001</v>
      </c>
      <c r="F144">
        <v>37.807998660000003</v>
      </c>
      <c r="G144">
        <v>0.83270001000000005</v>
      </c>
      <c r="H144">
        <v>32.640998840000002</v>
      </c>
      <c r="J144" s="2">
        <f>TREND(Calibration!$A$2:$A$4,Calibration!$B$2:$B$4,C144)</f>
        <v>352.00720964496873</v>
      </c>
      <c r="K144" s="2">
        <f>TREND(Calibration!$A$2:$A$4,Calibration!$C$2:$C$4,E144)</f>
        <v>677.18875633365974</v>
      </c>
      <c r="L144" s="2">
        <f>TREND(Calibration!$A$2:$A$4,Calibration!$D$2:$D$4,G144)</f>
        <v>603.03129408034999</v>
      </c>
    </row>
    <row r="145" spans="1:12" x14ac:dyDescent="0.25">
      <c r="A145">
        <v>714755</v>
      </c>
      <c r="B145">
        <v>15.170000079999999</v>
      </c>
      <c r="C145">
        <v>0.30903000000000003</v>
      </c>
      <c r="D145">
        <v>36.30099869</v>
      </c>
      <c r="E145">
        <v>0.28064999000000002</v>
      </c>
      <c r="F145">
        <v>37.743999479999999</v>
      </c>
      <c r="G145">
        <v>0.81379997999999998</v>
      </c>
      <c r="H145">
        <v>32.620998380000003</v>
      </c>
      <c r="J145" s="2">
        <f>TREND(Calibration!$A$2:$A$4,Calibration!$B$2:$B$4,C145)</f>
        <v>342.9410308231802</v>
      </c>
      <c r="K145" s="2">
        <f>TREND(Calibration!$A$2:$A$4,Calibration!$C$2:$C$4,E145)</f>
        <v>674.6125705633674</v>
      </c>
      <c r="L145" s="2">
        <f>TREND(Calibration!$A$2:$A$4,Calibration!$D$2:$D$4,G145)</f>
        <v>589.63711840785538</v>
      </c>
    </row>
    <row r="146" spans="1:12" x14ac:dyDescent="0.25">
      <c r="A146">
        <v>719747</v>
      </c>
      <c r="B146">
        <v>15.13399982</v>
      </c>
      <c r="C146">
        <v>0.31038000999999998</v>
      </c>
      <c r="D146">
        <v>36.304000850000001</v>
      </c>
      <c r="E146">
        <v>0.27994998999999998</v>
      </c>
      <c r="F146">
        <v>37.80099869</v>
      </c>
      <c r="G146">
        <v>0.83060001999999999</v>
      </c>
      <c r="H146">
        <v>32.625</v>
      </c>
      <c r="J146" s="2">
        <f>TREND(Calibration!$A$2:$A$4,Calibration!$B$2:$B$4,C146)</f>
        <v>348.91145636803253</v>
      </c>
      <c r="K146" s="2">
        <f>TREND(Calibration!$A$2:$A$4,Calibration!$C$2:$C$4,E146)</f>
        <v>669.14793408092805</v>
      </c>
      <c r="L146" s="2">
        <f>TREND(Calibration!$A$2:$A$4,Calibration!$D$2:$D$4,G146)</f>
        <v>601.54306178810066</v>
      </c>
    </row>
    <row r="147" spans="1:12" x14ac:dyDescent="0.25">
      <c r="A147">
        <v>724748</v>
      </c>
      <c r="B147">
        <v>15.024000170000001</v>
      </c>
      <c r="C147">
        <v>0.31097998999999998</v>
      </c>
      <c r="D147">
        <v>36.328998570000003</v>
      </c>
      <c r="E147">
        <v>0.27968000999999998</v>
      </c>
      <c r="F147">
        <v>37.737998959999999</v>
      </c>
      <c r="G147">
        <v>0.81980001999999996</v>
      </c>
      <c r="H147">
        <v>32.620998380000003</v>
      </c>
      <c r="J147" s="2">
        <f>TREND(Calibration!$A$2:$A$4,Calibration!$B$2:$B$4,C147)</f>
        <v>351.56487072674122</v>
      </c>
      <c r="K147" s="2">
        <f>TREND(Calibration!$A$2:$A$4,Calibration!$C$2:$C$4,E147)</f>
        <v>667.04030185588704</v>
      </c>
      <c r="L147" s="2">
        <f>TREND(Calibration!$A$2:$A$4,Calibration!$D$2:$D$4,G147)</f>
        <v>593.88925926699653</v>
      </c>
    </row>
    <row r="148" spans="1:12" x14ac:dyDescent="0.25">
      <c r="A148">
        <v>729757</v>
      </c>
      <c r="B148">
        <v>14.90400028</v>
      </c>
      <c r="C148">
        <v>0.31167999000000002</v>
      </c>
      <c r="D148">
        <v>36.319999690000003</v>
      </c>
      <c r="E148">
        <v>0.27897999000000001</v>
      </c>
      <c r="F148">
        <v>37.741001130000001</v>
      </c>
      <c r="G148">
        <v>0.81279999000000003</v>
      </c>
      <c r="H148">
        <v>32.625</v>
      </c>
      <c r="J148" s="2">
        <f>TREND(Calibration!$A$2:$A$4,Calibration!$B$2:$B$4,C148)</f>
        <v>354.66062400367764</v>
      </c>
      <c r="K148" s="2">
        <f>TREND(Calibration!$A$2:$A$4,Calibration!$C$2:$C$4,E148)</f>
        <v>661.57550924097745</v>
      </c>
      <c r="L148" s="2">
        <f>TREND(Calibration!$A$2:$A$4,Calibration!$D$2:$D$4,G148)</f>
        <v>588.92844007608892</v>
      </c>
    </row>
    <row r="149" spans="1:12" x14ac:dyDescent="0.25">
      <c r="A149">
        <v>734748</v>
      </c>
      <c r="B149">
        <v>14.868000029999999</v>
      </c>
      <c r="C149">
        <v>0.31411001</v>
      </c>
      <c r="D149">
        <v>36.256000520000001</v>
      </c>
      <c r="E149">
        <v>0.27833000000000002</v>
      </c>
      <c r="F149">
        <v>37.805000309999997</v>
      </c>
      <c r="G149">
        <v>0.83219999</v>
      </c>
      <c r="H149">
        <v>32.625</v>
      </c>
      <c r="J149" s="2">
        <f>TREND(Calibration!$A$2:$A$4,Calibration!$B$2:$B$4,C149)</f>
        <v>365.40739882942125</v>
      </c>
      <c r="K149" s="2">
        <f>TREND(Calibration!$A$2:$A$4,Calibration!$C$2:$C$4,E149)</f>
        <v>656.50128200209133</v>
      </c>
      <c r="L149" s="2">
        <f>TREND(Calibration!$A$2:$A$4,Calibration!$D$2:$D$4,G149)</f>
        <v>602.6769371973312</v>
      </c>
    </row>
    <row r="150" spans="1:12" x14ac:dyDescent="0.25">
      <c r="A150">
        <v>739747</v>
      </c>
      <c r="B150">
        <v>14.868000029999999</v>
      </c>
      <c r="C150">
        <v>0.31411001</v>
      </c>
      <c r="D150">
        <v>36.30099869</v>
      </c>
      <c r="E150">
        <v>0.27800000000000002</v>
      </c>
      <c r="F150">
        <v>37.805000309999997</v>
      </c>
      <c r="G150">
        <v>0.83649998999999997</v>
      </c>
      <c r="H150">
        <v>32.583000179999999</v>
      </c>
      <c r="J150" s="2">
        <f>TREND(Calibration!$A$2:$A$4,Calibration!$B$2:$B$4,C150)</f>
        <v>365.40739882942125</v>
      </c>
      <c r="K150" s="2">
        <f>TREND(Calibration!$A$2:$A$4,Calibration!$C$2:$C$4,E150)</f>
        <v>653.92509623179853</v>
      </c>
      <c r="L150" s="2">
        <f>TREND(Calibration!$A$2:$A$4,Calibration!$D$2:$D$4,G150)</f>
        <v>605.72428449740039</v>
      </c>
    </row>
    <row r="151" spans="1:12" x14ac:dyDescent="0.25">
      <c r="A151">
        <v>744746</v>
      </c>
      <c r="B151">
        <v>14.913999560000001</v>
      </c>
      <c r="C151">
        <v>0.31195000000000001</v>
      </c>
      <c r="D151">
        <v>36.310001370000002</v>
      </c>
      <c r="E151">
        <v>0.27805998999999998</v>
      </c>
      <c r="F151">
        <v>37.754001619999997</v>
      </c>
      <c r="G151">
        <v>0.82190001000000001</v>
      </c>
      <c r="H151">
        <v>32.543998719999998</v>
      </c>
      <c r="J151" s="2">
        <f>TREND(Calibration!$A$2:$A$4,Calibration!$B$2:$B$4,C151)</f>
        <v>355.85474449268554</v>
      </c>
      <c r="K151" s="2">
        <f>TREND(Calibration!$A$2:$A$4,Calibration!$C$2:$C$4,E151)</f>
        <v>654.39341557834337</v>
      </c>
      <c r="L151" s="2">
        <f>TREND(Calibration!$A$2:$A$4,Calibration!$D$2:$D$4,G151)</f>
        <v>595.37749155924598</v>
      </c>
    </row>
    <row r="152" spans="1:12" x14ac:dyDescent="0.25">
      <c r="A152">
        <v>749747</v>
      </c>
      <c r="B152">
        <v>15.039999959999999</v>
      </c>
      <c r="C152">
        <v>0.31195000000000001</v>
      </c>
      <c r="D152">
        <v>36.317001339999997</v>
      </c>
      <c r="E152">
        <v>0.27811000000000002</v>
      </c>
      <c r="F152">
        <v>37.741001130000001</v>
      </c>
      <c r="G152">
        <v>0.81709999</v>
      </c>
      <c r="H152">
        <v>32.499000549999998</v>
      </c>
      <c r="J152" s="2">
        <f>TREND(Calibration!$A$2:$A$4,Calibration!$B$2:$B$4,C152)</f>
        <v>355.85474449268554</v>
      </c>
      <c r="K152" s="2">
        <f>TREND(Calibration!$A$2:$A$4,Calibration!$C$2:$C$4,E152)</f>
        <v>654.78382482189613</v>
      </c>
      <c r="L152" s="2">
        <f>TREND(Calibration!$A$2:$A$4,Calibration!$D$2:$D$4,G152)</f>
        <v>591.975787376158</v>
      </c>
    </row>
    <row r="153" spans="1:12" x14ac:dyDescent="0.25">
      <c r="A153">
        <v>754747</v>
      </c>
      <c r="B153">
        <v>15.15100002</v>
      </c>
      <c r="C153">
        <v>0.31043999999999999</v>
      </c>
      <c r="D153">
        <v>36.326000209999997</v>
      </c>
      <c r="E153">
        <v>0.27779000999999998</v>
      </c>
      <c r="F153">
        <v>37.748001100000003</v>
      </c>
      <c r="G153">
        <v>0.81760001000000004</v>
      </c>
      <c r="H153">
        <v>32.508998869999999</v>
      </c>
      <c r="J153" s="2">
        <f>TREND(Calibration!$A$2:$A$4,Calibration!$B$2:$B$4,C153)</f>
        <v>349.17676242386597</v>
      </c>
      <c r="K153" s="2">
        <f>TREND(Calibration!$A$2:$A$4,Calibration!$C$2:$C$4,E153)</f>
        <v>652.28578335330189</v>
      </c>
      <c r="L153" s="2">
        <f>TREND(Calibration!$A$2:$A$4,Calibration!$D$2:$D$4,G153)</f>
        <v>592.33014425917679</v>
      </c>
    </row>
    <row r="154" spans="1:12" x14ac:dyDescent="0.25">
      <c r="A154">
        <v>759747</v>
      </c>
      <c r="B154">
        <v>15.222000120000001</v>
      </c>
      <c r="C154">
        <v>0.31108001000000002</v>
      </c>
      <c r="D154">
        <v>36.30099869</v>
      </c>
      <c r="E154">
        <v>0.27768000999999998</v>
      </c>
      <c r="F154">
        <v>37.719001769999998</v>
      </c>
      <c r="G154">
        <v>0.81489997999999997</v>
      </c>
      <c r="H154">
        <v>32.554000850000001</v>
      </c>
      <c r="J154" s="2">
        <f>TREND(Calibration!$A$2:$A$4,Calibration!$B$2:$B$4,C154)</f>
        <v>352.00720964496873</v>
      </c>
      <c r="K154" s="2">
        <f>TREND(Calibration!$A$2:$A$4,Calibration!$C$2:$C$4,E154)</f>
        <v>651.42705476320475</v>
      </c>
      <c r="L154" s="2">
        <f>TREND(Calibration!$A$2:$A$4,Calibration!$D$2:$D$4,G154)</f>
        <v>590.41667236833825</v>
      </c>
    </row>
    <row r="155" spans="1:12" x14ac:dyDescent="0.25">
      <c r="A155">
        <v>764747</v>
      </c>
      <c r="B155">
        <v>15.199000359999999</v>
      </c>
      <c r="C155">
        <v>0.31237999</v>
      </c>
      <c r="D155">
        <v>36.304000850000001</v>
      </c>
      <c r="E155">
        <v>0.27794998999999998</v>
      </c>
      <c r="F155">
        <v>37.754001619999997</v>
      </c>
      <c r="G155">
        <v>0.82090001999999995</v>
      </c>
      <c r="H155">
        <v>32.5890007</v>
      </c>
      <c r="J155" s="2">
        <f>TREND(Calibration!$A$2:$A$4,Calibration!$B$2:$B$4,C155)</f>
        <v>357.75637728061383</v>
      </c>
      <c r="K155" s="2">
        <f>TREND(Calibration!$A$2:$A$4,Calibration!$C$2:$C$4,E155)</f>
        <v>653.53468698824577</v>
      </c>
      <c r="L155" s="2">
        <f>TREND(Calibration!$A$2:$A$4,Calibration!$D$2:$D$4,G155)</f>
        <v>594.6688132274794</v>
      </c>
    </row>
    <row r="156" spans="1:12" x14ac:dyDescent="0.25">
      <c r="A156">
        <v>769747</v>
      </c>
      <c r="B156">
        <v>15.088999749999999</v>
      </c>
      <c r="C156">
        <v>0.31546000000000002</v>
      </c>
      <c r="D156">
        <v>36.304000850000001</v>
      </c>
      <c r="E156">
        <v>0.27794998999999998</v>
      </c>
      <c r="F156">
        <v>37.766998289999997</v>
      </c>
      <c r="G156">
        <v>0.82190001000000001</v>
      </c>
      <c r="H156">
        <v>32.556999210000001</v>
      </c>
      <c r="J156" s="2">
        <f>TREND(Calibration!$A$2:$A$4,Calibration!$B$2:$B$4,C156)</f>
        <v>371.37773592418012</v>
      </c>
      <c r="K156" s="2">
        <f>TREND(Calibration!$A$2:$A$4,Calibration!$C$2:$C$4,E156)</f>
        <v>653.53468698824577</v>
      </c>
      <c r="L156" s="2">
        <f>TREND(Calibration!$A$2:$A$4,Calibration!$D$2:$D$4,G156)</f>
        <v>595.37749155924598</v>
      </c>
    </row>
    <row r="157" spans="1:12" x14ac:dyDescent="0.25">
      <c r="A157">
        <v>774747</v>
      </c>
      <c r="B157">
        <v>15.005000109999999</v>
      </c>
      <c r="C157">
        <v>0.30691998999999998</v>
      </c>
      <c r="D157">
        <v>36.30099869</v>
      </c>
      <c r="E157">
        <v>0.27864999000000001</v>
      </c>
      <c r="F157">
        <v>37.748001100000003</v>
      </c>
      <c r="G157">
        <v>0.82090001999999995</v>
      </c>
      <c r="H157">
        <v>32.615001679999999</v>
      </c>
      <c r="J157" s="2">
        <f>TREND(Calibration!$A$2:$A$4,Calibration!$B$2:$B$4,C157)</f>
        <v>333.60950172051116</v>
      </c>
      <c r="K157" s="2">
        <f>TREND(Calibration!$A$2:$A$4,Calibration!$C$2:$C$4,E157)</f>
        <v>658.99932347068511</v>
      </c>
      <c r="L157" s="2">
        <f>TREND(Calibration!$A$2:$A$4,Calibration!$D$2:$D$4,G157)</f>
        <v>594.6688132274794</v>
      </c>
    </row>
    <row r="158" spans="1:12" x14ac:dyDescent="0.25">
      <c r="A158">
        <v>779748</v>
      </c>
      <c r="B158">
        <v>14.916999819999999</v>
      </c>
      <c r="C158">
        <v>0.31200000999999999</v>
      </c>
      <c r="D158">
        <v>36.275001529999997</v>
      </c>
      <c r="E158">
        <v>0.27961998999999998</v>
      </c>
      <c r="F158">
        <v>37.776000979999999</v>
      </c>
      <c r="G158">
        <v>0.82679999000000004</v>
      </c>
      <c r="H158">
        <v>32.640998840000002</v>
      </c>
      <c r="J158" s="2">
        <f>TREND(Calibration!$A$2:$A$4,Calibration!$B$2:$B$4,C158)</f>
        <v>356.07591395179929</v>
      </c>
      <c r="K158" s="2">
        <f>TREND(Calibration!$A$2:$A$4,Calibration!$C$2:$C$4,E158)</f>
        <v>666.57174831063571</v>
      </c>
      <c r="L158" s="2">
        <f>TREND(Calibration!$A$2:$A$4,Calibration!$D$2:$D$4,G158)</f>
        <v>598.85003593677925</v>
      </c>
    </row>
    <row r="159" spans="1:12" x14ac:dyDescent="0.25">
      <c r="A159">
        <v>784756</v>
      </c>
      <c r="B159">
        <v>14.82900047</v>
      </c>
      <c r="C159">
        <v>0.30972999000000001</v>
      </c>
      <c r="D159">
        <v>36.298000340000002</v>
      </c>
      <c r="E159">
        <v>0.27957000999999998</v>
      </c>
      <c r="F159">
        <v>37.798000340000002</v>
      </c>
      <c r="G159">
        <v>0.82730000999999997</v>
      </c>
      <c r="H159">
        <v>32.530998230000002</v>
      </c>
      <c r="J159" s="2">
        <f>TREND(Calibration!$A$2:$A$4,Calibration!$B$2:$B$4,C159)</f>
        <v>346.03673987506954</v>
      </c>
      <c r="K159" s="2">
        <f>TREND(Calibration!$A$2:$A$4,Calibration!$C$2:$C$4,E159)</f>
        <v>666.18157326578944</v>
      </c>
      <c r="L159" s="2">
        <f>TREND(Calibration!$A$2:$A$4,Calibration!$D$2:$D$4,G159)</f>
        <v>599.20439281979793</v>
      </c>
    </row>
    <row r="160" spans="1:12" x14ac:dyDescent="0.25">
      <c r="A160">
        <v>789837</v>
      </c>
      <c r="B160">
        <v>14.836000439999999</v>
      </c>
      <c r="C160">
        <v>0.31097998999999998</v>
      </c>
      <c r="D160">
        <v>36.323001859999998</v>
      </c>
      <c r="E160">
        <v>0.28060001000000001</v>
      </c>
      <c r="F160">
        <v>37.776000979999999</v>
      </c>
      <c r="G160">
        <v>0.82950002</v>
      </c>
      <c r="H160">
        <v>32.541000369999999</v>
      </c>
      <c r="J160" s="2">
        <f>TREND(Calibration!$A$2:$A$4,Calibration!$B$2:$B$4,C160)</f>
        <v>351.56487072674122</v>
      </c>
      <c r="K160" s="2">
        <f>TREND(Calibration!$A$2:$A$4,Calibration!$C$2:$C$4,E160)</f>
        <v>674.22239551852113</v>
      </c>
      <c r="L160" s="2">
        <f>TREND(Calibration!$A$2:$A$4,Calibration!$D$2:$D$4,G160)</f>
        <v>600.76350782761779</v>
      </c>
    </row>
    <row r="161" spans="1:12" x14ac:dyDescent="0.25">
      <c r="A161">
        <v>794747</v>
      </c>
      <c r="B161">
        <v>14.913999560000001</v>
      </c>
      <c r="C161">
        <v>0.31280999999999998</v>
      </c>
      <c r="D161">
        <v>36.312999730000001</v>
      </c>
      <c r="E161">
        <v>0.28194999999999998</v>
      </c>
      <c r="F161">
        <v>37.759998320000001</v>
      </c>
      <c r="G161">
        <v>0.82950002</v>
      </c>
      <c r="H161">
        <v>32.620998380000003</v>
      </c>
      <c r="J161" s="2">
        <f>TREND(Calibration!$A$2:$A$4,Calibration!$B$2:$B$4,C161)</f>
        <v>359.6580985186356</v>
      </c>
      <c r="K161" s="2">
        <f>TREND(Calibration!$A$2:$A$4,Calibration!$C$2:$C$4,E161)</f>
        <v>684.76125923984569</v>
      </c>
      <c r="L161" s="2">
        <f>TREND(Calibration!$A$2:$A$4,Calibration!$D$2:$D$4,G161)</f>
        <v>600.76350782761779</v>
      </c>
    </row>
    <row r="162" spans="1:12" x14ac:dyDescent="0.25">
      <c r="A162">
        <v>799747</v>
      </c>
      <c r="B162">
        <v>15.08199978</v>
      </c>
      <c r="C162">
        <v>0.31130001000000002</v>
      </c>
      <c r="D162">
        <v>36.291000369999999</v>
      </c>
      <c r="E162">
        <v>0.28298000000000001</v>
      </c>
      <c r="F162">
        <v>37.80099869</v>
      </c>
      <c r="G162">
        <v>0.83810001999999995</v>
      </c>
      <c r="H162">
        <v>32.5890007</v>
      </c>
      <c r="J162" s="2">
        <f>TREND(Calibration!$A$2:$A$4,Calibration!$B$2:$B$4,C162)</f>
        <v>352.9801606748631</v>
      </c>
      <c r="K162" s="2">
        <f>TREND(Calibration!$A$2:$A$4,Calibration!$C$2:$C$4,E162)</f>
        <v>692.80208149257737</v>
      </c>
      <c r="L162" s="2">
        <f>TREND(Calibration!$A$2:$A$4,Calibration!$D$2:$D$4,G162)</f>
        <v>606.85820242775617</v>
      </c>
    </row>
    <row r="163" spans="1:12" x14ac:dyDescent="0.25">
      <c r="A163">
        <v>804748</v>
      </c>
      <c r="B163">
        <v>15.208999629999999</v>
      </c>
      <c r="C163">
        <v>0.31817001</v>
      </c>
      <c r="D163">
        <v>36.287998199999997</v>
      </c>
      <c r="E163">
        <v>0.28325</v>
      </c>
      <c r="F163">
        <v>37.7859993</v>
      </c>
      <c r="G163">
        <v>0.83539998999999998</v>
      </c>
      <c r="H163">
        <v>32.625</v>
      </c>
      <c r="J163" s="2">
        <f>TREND(Calibration!$A$2:$A$4,Calibration!$B$2:$B$4,C163)</f>
        <v>383.36276783565131</v>
      </c>
      <c r="K163" s="2">
        <f>TREND(Calibration!$A$2:$A$4,Calibration!$C$2:$C$4,E163)</f>
        <v>694.90986985008954</v>
      </c>
      <c r="L163" s="2">
        <f>TREND(Calibration!$A$2:$A$4,Calibration!$D$2:$D$4,G163)</f>
        <v>604.94473053691763</v>
      </c>
    </row>
    <row r="164" spans="1:12" x14ac:dyDescent="0.25">
      <c r="A164">
        <v>809746</v>
      </c>
      <c r="B164">
        <v>15.29699993</v>
      </c>
      <c r="C164">
        <v>0.31718998999999998</v>
      </c>
      <c r="D164">
        <v>36.319999690000003</v>
      </c>
      <c r="E164">
        <v>0.28361999999999998</v>
      </c>
      <c r="F164">
        <v>37.7859993</v>
      </c>
      <c r="G164">
        <v>0.83219999</v>
      </c>
      <c r="H164">
        <v>32.543998719999998</v>
      </c>
      <c r="J164" s="2">
        <f>TREND(Calibration!$A$2:$A$4,Calibration!$B$2:$B$4,C164)</f>
        <v>379.02862479784699</v>
      </c>
      <c r="K164" s="2">
        <f>TREND(Calibration!$A$2:$A$4,Calibration!$C$2:$C$4,E164)</f>
        <v>697.79832056223563</v>
      </c>
      <c r="L164" s="2">
        <f>TREND(Calibration!$A$2:$A$4,Calibration!$D$2:$D$4,G164)</f>
        <v>602.6769371973312</v>
      </c>
    </row>
    <row r="165" spans="1:12" x14ac:dyDescent="0.25">
      <c r="A165">
        <v>814745</v>
      </c>
      <c r="B165">
        <v>15.286999700000001</v>
      </c>
      <c r="C165">
        <v>0.31768000000000002</v>
      </c>
      <c r="D165">
        <v>36.306999210000001</v>
      </c>
      <c r="E165">
        <v>0.28492001</v>
      </c>
      <c r="F165">
        <v>37.789001460000001</v>
      </c>
      <c r="G165">
        <v>0.82999997999999997</v>
      </c>
      <c r="H165">
        <v>32.506000520000001</v>
      </c>
      <c r="J165" s="2">
        <f>TREND(Calibration!$A$2:$A$4,Calibration!$B$2:$B$4,C165)</f>
        <v>381.19569631674926</v>
      </c>
      <c r="K165" s="2">
        <f>TREND(Calibration!$A$2:$A$4,Calibration!$C$2:$C$4,E165)</f>
        <v>707.94700923871483</v>
      </c>
      <c r="L165" s="2">
        <f>TREND(Calibration!$A$2:$A$4,Calibration!$D$2:$D$4,G165)</f>
        <v>601.11782218951134</v>
      </c>
    </row>
    <row r="166" spans="1:12" x14ac:dyDescent="0.25">
      <c r="A166">
        <v>819746</v>
      </c>
      <c r="B166">
        <v>15.208999629999999</v>
      </c>
      <c r="C166">
        <v>0.31514001000000003</v>
      </c>
      <c r="D166">
        <v>36.326000209999997</v>
      </c>
      <c r="E166">
        <v>0.28529999</v>
      </c>
      <c r="F166">
        <v>37.776000979999999</v>
      </c>
      <c r="G166">
        <v>0.83490001999999996</v>
      </c>
      <c r="H166">
        <v>32.519001009999997</v>
      </c>
      <c r="J166" s="2">
        <f>TREND(Calibration!$A$2:$A$4,Calibration!$B$2:$B$4,C166)</f>
        <v>369.96257865119901</v>
      </c>
      <c r="K166" s="2">
        <f>TREND(Calibration!$A$2:$A$4,Calibration!$C$2:$C$4,E166)</f>
        <v>710.91337005385344</v>
      </c>
      <c r="L166" s="2">
        <f>TREND(Calibration!$A$2:$A$4,Calibration!$D$2:$D$4,G166)</f>
        <v>604.59040908816974</v>
      </c>
    </row>
    <row r="167" spans="1:12" x14ac:dyDescent="0.25">
      <c r="A167">
        <v>824747</v>
      </c>
      <c r="B167">
        <v>15.10499954</v>
      </c>
      <c r="C167">
        <v>0.31325001000000002</v>
      </c>
      <c r="D167">
        <v>36.319999690000003</v>
      </c>
      <c r="E167">
        <v>0.28567999999999999</v>
      </c>
      <c r="F167">
        <v>37.766998289999997</v>
      </c>
      <c r="G167">
        <v>0.83170003000000003</v>
      </c>
      <c r="H167">
        <v>32.499000549999998</v>
      </c>
      <c r="J167" s="2">
        <f>TREND(Calibration!$A$2:$A$4,Calibration!$B$2:$B$4,C167)</f>
        <v>361.6040448034712</v>
      </c>
      <c r="K167" s="2">
        <f>TREND(Calibration!$A$2:$A$4,Calibration!$C$2:$C$4,E167)</f>
        <v>713.87996506769855</v>
      </c>
      <c r="L167" s="2">
        <f>TREND(Calibration!$A$2:$A$4,Calibration!$D$2:$D$4,G167)</f>
        <v>602.32262283543764</v>
      </c>
    </row>
    <row r="168" spans="1:12" x14ac:dyDescent="0.25">
      <c r="A168">
        <v>829746</v>
      </c>
      <c r="B168">
        <v>14.96899986</v>
      </c>
      <c r="C168">
        <v>0.31389001</v>
      </c>
      <c r="D168">
        <v>36.30099869</v>
      </c>
      <c r="E168">
        <v>0.28567999999999999</v>
      </c>
      <c r="F168">
        <v>37.756999970000003</v>
      </c>
      <c r="G168">
        <v>0.82520002000000003</v>
      </c>
      <c r="H168">
        <v>32.486999509999997</v>
      </c>
      <c r="J168" s="2">
        <f>TREND(Calibration!$A$2:$A$4,Calibration!$B$2:$B$4,C168)</f>
        <v>364.43444779952711</v>
      </c>
      <c r="K168" s="2">
        <f>TREND(Calibration!$A$2:$A$4,Calibration!$C$2:$C$4,E168)</f>
        <v>713.87996506769855</v>
      </c>
      <c r="L168" s="2">
        <f>TREND(Calibration!$A$2:$A$4,Calibration!$D$2:$D$4,G168)</f>
        <v>597.7161605275486</v>
      </c>
    </row>
    <row r="169" spans="1:12" x14ac:dyDescent="0.25">
      <c r="A169">
        <v>834747</v>
      </c>
      <c r="B169">
        <v>14.88399982</v>
      </c>
      <c r="C169">
        <v>0.31102999999999997</v>
      </c>
      <c r="D169">
        <v>36.306999210000001</v>
      </c>
      <c r="E169">
        <v>0.28567999999999999</v>
      </c>
      <c r="F169">
        <v>37.748001100000003</v>
      </c>
      <c r="G169">
        <v>0.82139998999999997</v>
      </c>
      <c r="H169">
        <v>32.4640007</v>
      </c>
      <c r="J169" s="2">
        <f>TREND(Calibration!$A$2:$A$4,Calibration!$B$2:$B$4,C169)</f>
        <v>351.78604018585497</v>
      </c>
      <c r="K169" s="2">
        <f>TREND(Calibration!$A$2:$A$4,Calibration!$C$2:$C$4,E169)</f>
        <v>713.87996506769855</v>
      </c>
      <c r="L169" s="2">
        <f>TREND(Calibration!$A$2:$A$4,Calibration!$D$2:$D$4,G169)</f>
        <v>595.02313467622719</v>
      </c>
    </row>
    <row r="170" spans="1:12" x14ac:dyDescent="0.25">
      <c r="A170">
        <v>839751</v>
      </c>
      <c r="B170">
        <v>14.90400028</v>
      </c>
      <c r="C170">
        <v>0.31448999</v>
      </c>
      <c r="D170">
        <v>36.284999849999998</v>
      </c>
      <c r="E170">
        <v>0.28492001</v>
      </c>
      <c r="F170">
        <v>37.756999970000003</v>
      </c>
      <c r="G170">
        <v>0.82789999000000003</v>
      </c>
      <c r="H170">
        <v>32.55099869</v>
      </c>
      <c r="J170" s="2">
        <f>TREND(Calibration!$A$2:$A$4,Calibration!$B$2:$B$4,C170)</f>
        <v>367.08786215823579</v>
      </c>
      <c r="K170" s="2">
        <f>TREND(Calibration!$A$2:$A$4,Calibration!$C$2:$C$4,E170)</f>
        <v>707.94700923871483</v>
      </c>
      <c r="L170" s="2">
        <f>TREND(Calibration!$A$2:$A$4,Calibration!$D$2:$D$4,G170)</f>
        <v>599.62958989726212</v>
      </c>
    </row>
    <row r="171" spans="1:12" x14ac:dyDescent="0.25">
      <c r="A171">
        <v>844747</v>
      </c>
      <c r="B171">
        <v>14.85900021</v>
      </c>
      <c r="C171">
        <v>0.31389001</v>
      </c>
      <c r="D171">
        <v>36.310001370000002</v>
      </c>
      <c r="E171">
        <v>0.28459999000000002</v>
      </c>
      <c r="F171">
        <v>37.750999450000002</v>
      </c>
      <c r="G171">
        <v>0.81489997999999997</v>
      </c>
      <c r="H171">
        <v>32.508998869999999</v>
      </c>
      <c r="J171" s="2">
        <f>TREND(Calibration!$A$2:$A$4,Calibration!$B$2:$B$4,C171)</f>
        <v>364.43444779952711</v>
      </c>
      <c r="K171" s="2">
        <f>TREND(Calibration!$A$2:$A$4,Calibration!$C$2:$C$4,E171)</f>
        <v>705.448733571415</v>
      </c>
      <c r="L171" s="2">
        <f>TREND(Calibration!$A$2:$A$4,Calibration!$D$2:$D$4,G171)</f>
        <v>590.41667236833825</v>
      </c>
    </row>
    <row r="172" spans="1:12" x14ac:dyDescent="0.25">
      <c r="A172">
        <v>849747</v>
      </c>
      <c r="B172">
        <v>14.93000031</v>
      </c>
      <c r="C172">
        <v>0.31005999000000001</v>
      </c>
      <c r="D172">
        <v>36.30099869</v>
      </c>
      <c r="E172">
        <v>0.28400001000000002</v>
      </c>
      <c r="F172">
        <v>37.737998959999999</v>
      </c>
      <c r="G172">
        <v>0.81550001999999999</v>
      </c>
      <c r="H172">
        <v>32.486999509999997</v>
      </c>
      <c r="J172" s="2">
        <f>TREND(Calibration!$A$2:$A$4,Calibration!$B$2:$B$4,C172)</f>
        <v>347.49616641991088</v>
      </c>
      <c r="K172" s="2">
        <f>TREND(Calibration!$A$2:$A$4,Calibration!$C$2:$C$4,E172)</f>
        <v>700.76491557608119</v>
      </c>
      <c r="L172" s="2">
        <f>TREND(Calibration!$A$2:$A$4,Calibration!$D$2:$D$4,G172)</f>
        <v>590.84191196692746</v>
      </c>
    </row>
    <row r="173" spans="1:12" x14ac:dyDescent="0.25">
      <c r="A173">
        <v>854747</v>
      </c>
      <c r="B173">
        <v>15.024000170000001</v>
      </c>
      <c r="C173">
        <v>0.31259998999999999</v>
      </c>
      <c r="D173">
        <v>36.293998719999998</v>
      </c>
      <c r="E173">
        <v>0.28367998999999999</v>
      </c>
      <c r="F173">
        <v>37.743999479999999</v>
      </c>
      <c r="G173">
        <v>0.81110000999999998</v>
      </c>
      <c r="H173">
        <v>32.537998199999997</v>
      </c>
      <c r="J173" s="2">
        <f>TREND(Calibration!$A$2:$A$4,Calibration!$B$2:$B$4,C173)</f>
        <v>358.72932831050798</v>
      </c>
      <c r="K173" s="2">
        <f>TREND(Calibration!$A$2:$A$4,Calibration!$C$2:$C$4,E173)</f>
        <v>698.26663990878092</v>
      </c>
      <c r="L173" s="2">
        <f>TREND(Calibration!$A$2:$A$4,Calibration!$D$2:$D$4,G173)</f>
        <v>587.72368903814197</v>
      </c>
    </row>
    <row r="174" spans="1:12" x14ac:dyDescent="0.25">
      <c r="A174">
        <v>859746</v>
      </c>
      <c r="B174">
        <v>15.10499954</v>
      </c>
      <c r="C174">
        <v>0.31217</v>
      </c>
      <c r="D174">
        <v>36.304000850000001</v>
      </c>
      <c r="E174">
        <v>0.28433001000000002</v>
      </c>
      <c r="F174">
        <v>37.743999479999999</v>
      </c>
      <c r="G174">
        <v>0.82300001</v>
      </c>
      <c r="H174">
        <v>32.55099869</v>
      </c>
      <c r="J174" s="2">
        <f>TREND(Calibration!$A$2:$A$4,Calibration!$B$2:$B$4,C174)</f>
        <v>356.82769552257969</v>
      </c>
      <c r="K174" s="2">
        <f>TREND(Calibration!$A$2:$A$4,Calibration!$C$2:$C$4,E174)</f>
        <v>703.34110134637353</v>
      </c>
      <c r="L174" s="2">
        <f>TREND(Calibration!$A$2:$A$4,Calibration!$D$2:$D$4,G174)</f>
        <v>596.15704551972885</v>
      </c>
    </row>
    <row r="175" spans="1:12" x14ac:dyDescent="0.25">
      <c r="A175">
        <v>864747</v>
      </c>
      <c r="B175">
        <v>15.08199978</v>
      </c>
      <c r="C175">
        <v>0.31725001000000003</v>
      </c>
      <c r="D175">
        <v>36.298000340000002</v>
      </c>
      <c r="E175">
        <v>0.28389001000000003</v>
      </c>
      <c r="F175">
        <v>37.750999450000002</v>
      </c>
      <c r="G175">
        <v>0.82190001000000001</v>
      </c>
      <c r="H175">
        <v>32.596000670000002</v>
      </c>
      <c r="J175" s="2">
        <f>TREND(Calibration!$A$2:$A$4,Calibration!$B$2:$B$4,C175)</f>
        <v>379.29406352882097</v>
      </c>
      <c r="K175" s="2">
        <f>TREND(Calibration!$A$2:$A$4,Calibration!$C$2:$C$4,E175)</f>
        <v>699.9061869859836</v>
      </c>
      <c r="L175" s="2">
        <f>TREND(Calibration!$A$2:$A$4,Calibration!$D$2:$D$4,G175)</f>
        <v>595.37749155924598</v>
      </c>
    </row>
    <row r="176" spans="1:12" x14ac:dyDescent="0.25">
      <c r="A176">
        <v>869753</v>
      </c>
      <c r="B176">
        <v>14.99199963</v>
      </c>
      <c r="C176">
        <v>0.31703000999999997</v>
      </c>
      <c r="D176">
        <v>36.287998199999997</v>
      </c>
      <c r="E176">
        <v>0.28361999999999998</v>
      </c>
      <c r="F176">
        <v>37.7859993</v>
      </c>
      <c r="G176">
        <v>0.82029998000000004</v>
      </c>
      <c r="H176">
        <v>32.51499939</v>
      </c>
      <c r="J176" s="2">
        <f>TREND(Calibration!$A$2:$A$4,Calibration!$B$2:$B$4,C176)</f>
        <v>378.3211124989266</v>
      </c>
      <c r="K176" s="2">
        <f>TREND(Calibration!$A$2:$A$4,Calibration!$C$2:$C$4,E176)</f>
        <v>697.79832056223563</v>
      </c>
      <c r="L176" s="2">
        <f>TREND(Calibration!$A$2:$A$4,Calibration!$D$2:$D$4,G176)</f>
        <v>594.24357362889032</v>
      </c>
    </row>
    <row r="177" spans="1:12" x14ac:dyDescent="0.25">
      <c r="A177">
        <v>874749</v>
      </c>
      <c r="B177">
        <v>14.894000050000001</v>
      </c>
      <c r="C177">
        <v>0.31091999999999997</v>
      </c>
      <c r="D177">
        <v>36.30099869</v>
      </c>
      <c r="E177">
        <v>0.28389001000000003</v>
      </c>
      <c r="F177">
        <v>37.719001769999998</v>
      </c>
      <c r="G177">
        <v>0.81819998999999999</v>
      </c>
      <c r="H177">
        <v>32.537998199999997</v>
      </c>
      <c r="J177" s="2">
        <f>TREND(Calibration!$A$2:$A$4,Calibration!$B$2:$B$4,C177)</f>
        <v>351.29956467090778</v>
      </c>
      <c r="K177" s="2">
        <f>TREND(Calibration!$A$2:$A$4,Calibration!$C$2:$C$4,E177)</f>
        <v>699.9061869859836</v>
      </c>
      <c r="L177" s="2">
        <f>TREND(Calibration!$A$2:$A$4,Calibration!$D$2:$D$4,G177)</f>
        <v>592.75534133664087</v>
      </c>
    </row>
    <row r="178" spans="1:12" x14ac:dyDescent="0.25">
      <c r="A178">
        <v>879747</v>
      </c>
      <c r="B178">
        <v>14.833000180000001</v>
      </c>
      <c r="C178">
        <v>0.31481000999999997</v>
      </c>
      <c r="D178">
        <v>36.263000490000003</v>
      </c>
      <c r="E178">
        <v>0.28394999999999998</v>
      </c>
      <c r="F178">
        <v>37.791999820000001</v>
      </c>
      <c r="G178">
        <v>0.82840002000000001</v>
      </c>
      <c r="H178">
        <v>32.548000340000002</v>
      </c>
      <c r="J178" s="2">
        <f>TREND(Calibration!$A$2:$A$4,Calibration!$B$2:$B$4,C178)</f>
        <v>368.50315210635745</v>
      </c>
      <c r="K178" s="2">
        <f>TREND(Calibration!$A$2:$A$4,Calibration!$C$2:$C$4,E178)</f>
        <v>700.37450633252843</v>
      </c>
      <c r="L178" s="2">
        <f>TREND(Calibration!$A$2:$A$4,Calibration!$D$2:$D$4,G178)</f>
        <v>599.98395386713503</v>
      </c>
    </row>
    <row r="179" spans="1:12" x14ac:dyDescent="0.25">
      <c r="A179">
        <v>884747</v>
      </c>
      <c r="B179">
        <v>14.77099991</v>
      </c>
      <c r="C179">
        <v>0.31325001000000002</v>
      </c>
      <c r="D179">
        <v>36.298000340000002</v>
      </c>
      <c r="E179">
        <v>0.28367998999999999</v>
      </c>
      <c r="F179">
        <v>37.80099869</v>
      </c>
      <c r="G179">
        <v>0.82999997999999997</v>
      </c>
      <c r="H179">
        <v>32.548000340000002</v>
      </c>
      <c r="J179" s="2">
        <f>TREND(Calibration!$A$2:$A$4,Calibration!$B$2:$B$4,C179)</f>
        <v>361.6040448034712</v>
      </c>
      <c r="K179" s="2">
        <f>TREND(Calibration!$A$2:$A$4,Calibration!$C$2:$C$4,E179)</f>
        <v>698.26663990878092</v>
      </c>
      <c r="L179" s="2">
        <f>TREND(Calibration!$A$2:$A$4,Calibration!$D$2:$D$4,G179)</f>
        <v>601.11782218951134</v>
      </c>
    </row>
    <row r="180" spans="1:12" x14ac:dyDescent="0.25">
      <c r="A180">
        <v>889747</v>
      </c>
      <c r="B180">
        <v>14.74199963</v>
      </c>
      <c r="C180">
        <v>0.31022</v>
      </c>
      <c r="D180">
        <v>36.310001370000002</v>
      </c>
      <c r="E180">
        <v>0.28298000000000001</v>
      </c>
      <c r="F180">
        <v>37.776000979999999</v>
      </c>
      <c r="G180">
        <v>0.82359998999999995</v>
      </c>
      <c r="H180">
        <v>32.495998380000003</v>
      </c>
      <c r="J180" s="2">
        <f>TREND(Calibration!$A$2:$A$4,Calibration!$B$2:$B$4,C180)</f>
        <v>348.20381139397159</v>
      </c>
      <c r="K180" s="2">
        <f>TREND(Calibration!$A$2:$A$4,Calibration!$C$2:$C$4,E180)</f>
        <v>692.80208149257737</v>
      </c>
      <c r="L180" s="2">
        <f>TREND(Calibration!$A$2:$A$4,Calibration!$D$2:$D$4,G180)</f>
        <v>596.58224259719282</v>
      </c>
    </row>
    <row r="181" spans="1:12" x14ac:dyDescent="0.25">
      <c r="A181">
        <v>894747</v>
      </c>
      <c r="B181">
        <v>14.79699993</v>
      </c>
      <c r="C181">
        <v>0.30632999999999999</v>
      </c>
      <c r="D181">
        <v>36.310001370000002</v>
      </c>
      <c r="E181">
        <v>0.28264999000000002</v>
      </c>
      <c r="F181">
        <v>37.73500061</v>
      </c>
      <c r="G181">
        <v>0.82249998999999996</v>
      </c>
      <c r="H181">
        <v>32.477001190000003</v>
      </c>
      <c r="J181" s="2">
        <f>TREND(Calibration!$A$2:$A$4,Calibration!$B$2:$B$4,C181)</f>
        <v>331.00026818356901</v>
      </c>
      <c r="K181" s="2">
        <f>TREND(Calibration!$A$2:$A$4,Calibration!$C$2:$C$4,E181)</f>
        <v>690.22581765604968</v>
      </c>
      <c r="L181" s="2">
        <f>TREND(Calibration!$A$2:$A$4,Calibration!$D$2:$D$4,G181)</f>
        <v>595.80268863671006</v>
      </c>
    </row>
    <row r="182" spans="1:12" x14ac:dyDescent="0.25">
      <c r="A182">
        <v>899747</v>
      </c>
      <c r="B182">
        <v>14.88099957</v>
      </c>
      <c r="C182">
        <v>0.31352001000000002</v>
      </c>
      <c r="D182">
        <v>36.291000369999999</v>
      </c>
      <c r="E182">
        <v>0.28194999999999998</v>
      </c>
      <c r="F182">
        <v>37.750999450000002</v>
      </c>
      <c r="G182">
        <v>0.81870001999999997</v>
      </c>
      <c r="H182">
        <v>32.437999730000001</v>
      </c>
      <c r="J182" s="2">
        <f>TREND(Calibration!$A$2:$A$4,Calibration!$B$2:$B$4,C182)</f>
        <v>362.79812106743225</v>
      </c>
      <c r="K182" s="2">
        <f>TREND(Calibration!$A$2:$A$4,Calibration!$C$2:$C$4,E182)</f>
        <v>684.76125923984569</v>
      </c>
      <c r="L182" s="2">
        <f>TREND(Calibration!$A$2:$A$4,Calibration!$D$2:$D$4,G182)</f>
        <v>593.10970530651377</v>
      </c>
    </row>
    <row r="183" spans="1:12" x14ac:dyDescent="0.25">
      <c r="A183">
        <v>904747</v>
      </c>
      <c r="B183">
        <v>14.972000120000001</v>
      </c>
      <c r="C183">
        <v>0.31703000999999997</v>
      </c>
      <c r="D183">
        <v>36.306999210000001</v>
      </c>
      <c r="E183">
        <v>0.28238001000000001</v>
      </c>
      <c r="F183">
        <v>37.73500061</v>
      </c>
      <c r="G183">
        <v>0.81760001000000004</v>
      </c>
      <c r="H183">
        <v>32.453998570000003</v>
      </c>
      <c r="J183" s="2">
        <f>TREND(Calibration!$A$2:$A$4,Calibration!$B$2:$B$4,C183)</f>
        <v>378.3211124989266</v>
      </c>
      <c r="K183" s="2">
        <f>TREND(Calibration!$A$2:$A$4,Calibration!$C$2:$C$4,E183)</f>
        <v>688.11818543100821</v>
      </c>
      <c r="L183" s="2">
        <f>TREND(Calibration!$A$2:$A$4,Calibration!$D$2:$D$4,G183)</f>
        <v>592.33014425917679</v>
      </c>
    </row>
    <row r="184" spans="1:12" x14ac:dyDescent="0.25">
      <c r="A184">
        <v>909747</v>
      </c>
      <c r="B184">
        <v>15.036999700000001</v>
      </c>
      <c r="C184">
        <v>0.31507998999999998</v>
      </c>
      <c r="D184">
        <v>36.284999849999998</v>
      </c>
      <c r="E184">
        <v>0.28152000999999999</v>
      </c>
      <c r="F184">
        <v>37.750999450000002</v>
      </c>
      <c r="G184">
        <v>0.81760001000000004</v>
      </c>
      <c r="H184">
        <v>32.437999730000001</v>
      </c>
      <c r="J184" s="2">
        <f>TREND(Calibration!$A$2:$A$4,Calibration!$B$2:$B$4,C184)</f>
        <v>369.6971399202248</v>
      </c>
      <c r="K184" s="2">
        <f>TREND(Calibration!$A$2:$A$4,Calibration!$C$2:$C$4,E184)</f>
        <v>681.40448918115476</v>
      </c>
      <c r="L184" s="2">
        <f>TREND(Calibration!$A$2:$A$4,Calibration!$D$2:$D$4,G184)</f>
        <v>592.33014425917679</v>
      </c>
    </row>
    <row r="185" spans="1:12" x14ac:dyDescent="0.25">
      <c r="A185">
        <v>914757</v>
      </c>
      <c r="B185">
        <v>14.994999890000001</v>
      </c>
      <c r="C185">
        <v>0.31610999000000001</v>
      </c>
      <c r="D185">
        <v>36.275001529999997</v>
      </c>
      <c r="E185">
        <v>0.28188999999999997</v>
      </c>
      <c r="F185">
        <v>37.80099869</v>
      </c>
      <c r="G185">
        <v>0.83109999000000001</v>
      </c>
      <c r="H185">
        <v>32.453998570000003</v>
      </c>
      <c r="J185" s="2">
        <f>TREND(Calibration!$A$2:$A$4,Calibration!$B$2:$B$4,C185)</f>
        <v>374.25231974200256</v>
      </c>
      <c r="K185" s="2">
        <f>TREND(Calibration!$A$2:$A$4,Calibration!$C$2:$C$4,E185)</f>
        <v>684.29286182706551</v>
      </c>
      <c r="L185" s="2">
        <f>TREND(Calibration!$A$2:$A$4,Calibration!$D$2:$D$4,G185)</f>
        <v>601.89738323684844</v>
      </c>
    </row>
    <row r="186" spans="1:12" x14ac:dyDescent="0.25">
      <c r="A186">
        <v>919748</v>
      </c>
      <c r="B186">
        <v>14.88099957</v>
      </c>
      <c r="C186">
        <v>0.31222000999999999</v>
      </c>
      <c r="D186">
        <v>36.291000369999999</v>
      </c>
      <c r="E186">
        <v>0.28264999000000002</v>
      </c>
      <c r="F186">
        <v>37.72900009</v>
      </c>
      <c r="G186">
        <v>0.82029998000000004</v>
      </c>
      <c r="H186">
        <v>32.486999509999997</v>
      </c>
      <c r="J186" s="2">
        <f>TREND(Calibration!$A$2:$A$4,Calibration!$B$2:$B$4,C186)</f>
        <v>357.04886498169344</v>
      </c>
      <c r="K186" s="2">
        <f>TREND(Calibration!$A$2:$A$4,Calibration!$C$2:$C$4,E186)</f>
        <v>690.22581765604968</v>
      </c>
      <c r="L186" s="2">
        <f>TREND(Calibration!$A$2:$A$4,Calibration!$D$2:$D$4,G186)</f>
        <v>594.24357362889032</v>
      </c>
    </row>
    <row r="187" spans="1:12" x14ac:dyDescent="0.25">
      <c r="A187">
        <v>924747</v>
      </c>
      <c r="B187">
        <v>14.789999959999999</v>
      </c>
      <c r="C187">
        <v>0.31130001000000002</v>
      </c>
      <c r="D187">
        <v>36.30099869</v>
      </c>
      <c r="E187">
        <v>0.28298000000000001</v>
      </c>
      <c r="F187">
        <v>37.754001619999997</v>
      </c>
      <c r="G187">
        <v>0.82789999000000003</v>
      </c>
      <c r="H187">
        <v>32.543998719999998</v>
      </c>
      <c r="J187" s="2">
        <f>TREND(Calibration!$A$2:$A$4,Calibration!$B$2:$B$4,C187)</f>
        <v>352.9801606748631</v>
      </c>
      <c r="K187" s="2">
        <f>TREND(Calibration!$A$2:$A$4,Calibration!$C$2:$C$4,E187)</f>
        <v>692.80208149257737</v>
      </c>
      <c r="L187" s="2">
        <f>TREND(Calibration!$A$2:$A$4,Calibration!$D$2:$D$4,G187)</f>
        <v>599.62958989726212</v>
      </c>
    </row>
    <row r="188" spans="1:12" x14ac:dyDescent="0.25">
      <c r="A188">
        <v>929747</v>
      </c>
      <c r="B188">
        <v>14.72900009</v>
      </c>
      <c r="C188">
        <v>0.31211000999999999</v>
      </c>
      <c r="D188">
        <v>36.25</v>
      </c>
      <c r="E188">
        <v>0.28367998999999999</v>
      </c>
      <c r="F188">
        <v>37.807998660000003</v>
      </c>
      <c r="G188">
        <v>0.83600003000000001</v>
      </c>
      <c r="H188">
        <v>32.527999880000003</v>
      </c>
      <c r="J188" s="2">
        <f>TREND(Calibration!$A$2:$A$4,Calibration!$B$2:$B$4,C188)</f>
        <v>356.56238946674625</v>
      </c>
      <c r="K188" s="2">
        <f>TREND(Calibration!$A$2:$A$4,Calibration!$C$2:$C$4,E188)</f>
        <v>698.26663990878092</v>
      </c>
      <c r="L188" s="2">
        <f>TREND(Calibration!$A$2:$A$4,Calibration!$D$2:$D$4,G188)</f>
        <v>605.36997013550683</v>
      </c>
    </row>
    <row r="189" spans="1:12" x14ac:dyDescent="0.25">
      <c r="A189">
        <v>934755</v>
      </c>
      <c r="B189">
        <v>14.663999560000001</v>
      </c>
      <c r="C189">
        <v>0.30816999</v>
      </c>
      <c r="D189">
        <v>36.287998199999997</v>
      </c>
      <c r="E189">
        <v>0.28361999999999998</v>
      </c>
      <c r="F189">
        <v>37.776000979999999</v>
      </c>
      <c r="G189">
        <v>0.82789999000000003</v>
      </c>
      <c r="H189">
        <v>32.4640007</v>
      </c>
      <c r="J189" s="2">
        <f>TREND(Calibration!$A$2:$A$4,Calibration!$B$2:$B$4,C189)</f>
        <v>339.13763257218307</v>
      </c>
      <c r="K189" s="2">
        <f>TREND(Calibration!$A$2:$A$4,Calibration!$C$2:$C$4,E189)</f>
        <v>697.79832056223563</v>
      </c>
      <c r="L189" s="2">
        <f>TREND(Calibration!$A$2:$A$4,Calibration!$D$2:$D$4,G189)</f>
        <v>599.62958989726212</v>
      </c>
    </row>
    <row r="190" spans="1:12" x14ac:dyDescent="0.25">
      <c r="A190">
        <v>939748</v>
      </c>
      <c r="B190">
        <v>14.71899986</v>
      </c>
      <c r="C190">
        <v>0.31075998999999999</v>
      </c>
      <c r="D190">
        <v>36.258998869999999</v>
      </c>
      <c r="E190">
        <v>0.28433001000000002</v>
      </c>
      <c r="F190">
        <v>37.741001130000001</v>
      </c>
      <c r="G190">
        <v>0.82789999000000003</v>
      </c>
      <c r="H190">
        <v>32.554000850000001</v>
      </c>
      <c r="J190" s="2">
        <f>TREND(Calibration!$A$2:$A$4,Calibration!$B$2:$B$4,C190)</f>
        <v>350.59191969684707</v>
      </c>
      <c r="K190" s="2">
        <f>TREND(Calibration!$A$2:$A$4,Calibration!$C$2:$C$4,E190)</f>
        <v>703.34110134637353</v>
      </c>
      <c r="L190" s="2">
        <f>TREND(Calibration!$A$2:$A$4,Calibration!$D$2:$D$4,G190)</f>
        <v>599.62958989726212</v>
      </c>
    </row>
    <row r="191" spans="1:12" x14ac:dyDescent="0.25">
      <c r="A191">
        <v>944747</v>
      </c>
      <c r="B191">
        <v>14.7840004</v>
      </c>
      <c r="C191">
        <v>0.30719000000000002</v>
      </c>
      <c r="D191">
        <v>36.269001009999997</v>
      </c>
      <c r="E191">
        <v>0.28498000000000001</v>
      </c>
      <c r="F191">
        <v>37.813999180000003</v>
      </c>
      <c r="G191">
        <v>0.82679999000000004</v>
      </c>
      <c r="H191">
        <v>32.525001529999997</v>
      </c>
      <c r="J191" s="2">
        <f>TREND(Calibration!$A$2:$A$4,Calibration!$B$2:$B$4,C191)</f>
        <v>334.80362220951929</v>
      </c>
      <c r="K191" s="2">
        <f>TREND(Calibration!$A$2:$A$4,Calibration!$C$2:$C$4,E191)</f>
        <v>708.41532858525966</v>
      </c>
      <c r="L191" s="2">
        <f>TREND(Calibration!$A$2:$A$4,Calibration!$D$2:$D$4,G191)</f>
        <v>598.85003593677925</v>
      </c>
    </row>
    <row r="192" spans="1:12" x14ac:dyDescent="0.25">
      <c r="A192">
        <v>949755</v>
      </c>
      <c r="B192">
        <v>14.87800026</v>
      </c>
      <c r="C192">
        <v>0.31156999000000002</v>
      </c>
      <c r="D192">
        <v>36.310001370000002</v>
      </c>
      <c r="E192">
        <v>0.28498000000000001</v>
      </c>
      <c r="F192">
        <v>37.722000119999997</v>
      </c>
      <c r="G192">
        <v>0.81440002</v>
      </c>
      <c r="H192">
        <v>32.519001009999997</v>
      </c>
      <c r="J192" s="2">
        <f>TREND(Calibration!$A$2:$A$4,Calibration!$B$2:$B$4,C192)</f>
        <v>354.17414848873045</v>
      </c>
      <c r="K192" s="2">
        <f>TREND(Calibration!$A$2:$A$4,Calibration!$C$2:$C$4,E192)</f>
        <v>708.41532858525966</v>
      </c>
      <c r="L192" s="2">
        <f>TREND(Calibration!$A$2:$A$4,Calibration!$D$2:$D$4,G192)</f>
        <v>590.06235800644458</v>
      </c>
    </row>
    <row r="193" spans="1:12" x14ac:dyDescent="0.25">
      <c r="A193">
        <v>954747</v>
      </c>
      <c r="B193">
        <v>15.010999679999999</v>
      </c>
      <c r="C193">
        <v>0.31167999000000002</v>
      </c>
      <c r="D193">
        <v>36.2820015</v>
      </c>
      <c r="E193">
        <v>0.28498000000000001</v>
      </c>
      <c r="F193">
        <v>37.766998289999997</v>
      </c>
      <c r="G193">
        <v>0.81870001999999997</v>
      </c>
      <c r="H193">
        <v>32.473999020000001</v>
      </c>
      <c r="J193" s="2">
        <f>TREND(Calibration!$A$2:$A$4,Calibration!$B$2:$B$4,C193)</f>
        <v>354.66062400367764</v>
      </c>
      <c r="K193" s="2">
        <f>TREND(Calibration!$A$2:$A$4,Calibration!$C$2:$C$4,E193)</f>
        <v>708.41532858525966</v>
      </c>
      <c r="L193" s="2">
        <f>TREND(Calibration!$A$2:$A$4,Calibration!$D$2:$D$4,G193)</f>
        <v>593.10970530651377</v>
      </c>
    </row>
    <row r="194" spans="1:12" x14ac:dyDescent="0.25">
      <c r="A194">
        <v>959747</v>
      </c>
      <c r="B194">
        <v>15.07299995</v>
      </c>
      <c r="C194">
        <v>0.31448999</v>
      </c>
      <c r="D194">
        <v>36.306999210000001</v>
      </c>
      <c r="E194">
        <v>0.28529999</v>
      </c>
      <c r="F194">
        <v>37.731998439999998</v>
      </c>
      <c r="G194">
        <v>0.81980001999999996</v>
      </c>
      <c r="H194">
        <v>32.444999690000003</v>
      </c>
      <c r="J194" s="2">
        <f>TREND(Calibration!$A$2:$A$4,Calibration!$B$2:$B$4,C194)</f>
        <v>367.08786215823579</v>
      </c>
      <c r="K194" s="2">
        <f>TREND(Calibration!$A$2:$A$4,Calibration!$C$2:$C$4,E194)</f>
        <v>710.91337005385344</v>
      </c>
      <c r="L194" s="2">
        <f>TREND(Calibration!$A$2:$A$4,Calibration!$D$2:$D$4,G194)</f>
        <v>593.88925926699653</v>
      </c>
    </row>
    <row r="195" spans="1:12" x14ac:dyDescent="0.25">
      <c r="A195">
        <v>964747</v>
      </c>
      <c r="B195">
        <v>15.06000042</v>
      </c>
      <c r="C195">
        <v>0.31832999000000001</v>
      </c>
      <c r="D195">
        <v>36.293998719999998</v>
      </c>
      <c r="E195">
        <v>0.28561999999999999</v>
      </c>
      <c r="F195">
        <v>37.73500061</v>
      </c>
      <c r="G195">
        <v>0.82139998999999997</v>
      </c>
      <c r="H195">
        <v>32.444999690000003</v>
      </c>
      <c r="J195" s="2">
        <f>TREND(Calibration!$A$2:$A$4,Calibration!$B$2:$B$4,C195)</f>
        <v>384.0702801345717</v>
      </c>
      <c r="K195" s="2">
        <f>TREND(Calibration!$A$2:$A$4,Calibration!$C$2:$C$4,E195)</f>
        <v>713.41156765491792</v>
      </c>
      <c r="L195" s="2">
        <f>TREND(Calibration!$A$2:$A$4,Calibration!$D$2:$D$4,G195)</f>
        <v>595.02313467622719</v>
      </c>
    </row>
    <row r="196" spans="1:12" x14ac:dyDescent="0.25">
      <c r="A196">
        <v>969747</v>
      </c>
      <c r="B196">
        <v>14.95300007</v>
      </c>
      <c r="C196">
        <v>0.31518998999999998</v>
      </c>
      <c r="D196">
        <v>36.271999360000002</v>
      </c>
      <c r="E196">
        <v>0.28561999999999999</v>
      </c>
      <c r="F196">
        <v>37.72900009</v>
      </c>
      <c r="G196">
        <v>0.82569999000000005</v>
      </c>
      <c r="H196">
        <v>32.506000520000001</v>
      </c>
      <c r="J196" s="2">
        <f>TREND(Calibration!$A$2:$A$4,Calibration!$B$2:$B$4,C196)</f>
        <v>370.18361543517199</v>
      </c>
      <c r="K196" s="2">
        <f>TREND(Calibration!$A$2:$A$4,Calibration!$C$2:$C$4,E196)</f>
        <v>713.41156765491792</v>
      </c>
      <c r="L196" s="2">
        <f>TREND(Calibration!$A$2:$A$4,Calibration!$D$2:$D$4,G196)</f>
        <v>598.07048197629649</v>
      </c>
    </row>
    <row r="197" spans="1:12" x14ac:dyDescent="0.25">
      <c r="A197">
        <v>974754</v>
      </c>
      <c r="B197">
        <v>14.92300034</v>
      </c>
      <c r="C197">
        <v>0.30941001000000001</v>
      </c>
      <c r="D197">
        <v>36.269001009999997</v>
      </c>
      <c r="E197">
        <v>0.28551999</v>
      </c>
      <c r="F197">
        <v>37.770000459999999</v>
      </c>
      <c r="G197">
        <v>0.82410002000000004</v>
      </c>
      <c r="H197">
        <v>32.543998719999998</v>
      </c>
      <c r="J197" s="2">
        <f>TREND(Calibration!$A$2:$A$4,Calibration!$B$2:$B$4,C197)</f>
        <v>344.62162682713529</v>
      </c>
      <c r="K197" s="2">
        <f>TREND(Calibration!$A$2:$A$4,Calibration!$C$2:$C$4,E197)</f>
        <v>712.63082723404864</v>
      </c>
      <c r="L197" s="2">
        <f>TREND(Calibration!$A$2:$A$4,Calibration!$D$2:$D$4,G197)</f>
        <v>596.93660656706584</v>
      </c>
    </row>
    <row r="198" spans="1:12" x14ac:dyDescent="0.25">
      <c r="A198">
        <v>979747</v>
      </c>
      <c r="B198">
        <v>14.78100014</v>
      </c>
      <c r="C198">
        <v>0.31032999999999999</v>
      </c>
      <c r="D198">
        <v>36.256000520000001</v>
      </c>
      <c r="E198">
        <v>0.28589001000000003</v>
      </c>
      <c r="F198">
        <v>37.759998320000001</v>
      </c>
      <c r="G198">
        <v>0.82410002000000004</v>
      </c>
      <c r="H198">
        <v>32.560001370000002</v>
      </c>
      <c r="J198" s="2">
        <f>TREND(Calibration!$A$2:$A$4,Calibration!$B$2:$B$4,C198)</f>
        <v>348.69028690891878</v>
      </c>
      <c r="K198" s="2">
        <f>TREND(Calibration!$A$2:$A$4,Calibration!$C$2:$C$4,E198)</f>
        <v>715.51943407866588</v>
      </c>
      <c r="L198" s="2">
        <f>TREND(Calibration!$A$2:$A$4,Calibration!$D$2:$D$4,G198)</f>
        <v>596.93660656706584</v>
      </c>
    </row>
    <row r="199" spans="1:12" x14ac:dyDescent="0.25">
      <c r="A199">
        <v>984748</v>
      </c>
      <c r="B199">
        <v>14.713000299999999</v>
      </c>
      <c r="C199">
        <v>0.31</v>
      </c>
      <c r="D199">
        <v>36.243999479999999</v>
      </c>
      <c r="E199">
        <v>0.28589001000000003</v>
      </c>
      <c r="F199">
        <v>37.770000459999999</v>
      </c>
      <c r="G199">
        <v>0.82459998000000001</v>
      </c>
      <c r="H199">
        <v>32.548000340000002</v>
      </c>
      <c r="J199" s="2">
        <f>TREND(Calibration!$A$2:$A$4,Calibration!$B$2:$B$4,C199)</f>
        <v>347.23086036407744</v>
      </c>
      <c r="K199" s="2">
        <f>TREND(Calibration!$A$2:$A$4,Calibration!$C$2:$C$4,E199)</f>
        <v>715.51943407866588</v>
      </c>
      <c r="L199" s="2">
        <f>TREND(Calibration!$A$2:$A$4,Calibration!$D$2:$D$4,G199)</f>
        <v>597.29092092895939</v>
      </c>
    </row>
    <row r="200" spans="1:12" x14ac:dyDescent="0.25">
      <c r="A200">
        <v>989747</v>
      </c>
      <c r="B200">
        <v>14.72900009</v>
      </c>
      <c r="C200">
        <v>0.31211000999999999</v>
      </c>
      <c r="D200">
        <v>36.269001009999997</v>
      </c>
      <c r="E200">
        <v>0.28595000999999998</v>
      </c>
      <c r="F200">
        <v>37.791999820000001</v>
      </c>
      <c r="G200">
        <v>0.83219999</v>
      </c>
      <c r="H200">
        <v>32.5890007</v>
      </c>
      <c r="J200" s="2">
        <f>TREND(Calibration!$A$2:$A$4,Calibration!$B$2:$B$4,C200)</f>
        <v>356.56238946674625</v>
      </c>
      <c r="K200" s="2">
        <f>TREND(Calibration!$A$2:$A$4,Calibration!$C$2:$C$4,E200)</f>
        <v>715.98783149144606</v>
      </c>
      <c r="L200" s="2">
        <f>TREND(Calibration!$A$2:$A$4,Calibration!$D$2:$D$4,G200)</f>
        <v>602.6769371973312</v>
      </c>
    </row>
    <row r="201" spans="1:12" x14ac:dyDescent="0.25">
      <c r="A201">
        <v>994747</v>
      </c>
      <c r="B201">
        <v>14.77099991</v>
      </c>
      <c r="C201">
        <v>0.31134999000000002</v>
      </c>
      <c r="D201">
        <v>36.243999479999999</v>
      </c>
      <c r="E201">
        <v>0.28595000999999998</v>
      </c>
      <c r="F201">
        <v>37.798000340000002</v>
      </c>
      <c r="G201">
        <v>0.83270001000000005</v>
      </c>
      <c r="H201">
        <v>32.58000183</v>
      </c>
      <c r="J201" s="2">
        <f>TREND(Calibration!$A$2:$A$4,Calibration!$B$2:$B$4,C201)</f>
        <v>353.2011974588363</v>
      </c>
      <c r="K201" s="2">
        <f>TREND(Calibration!$A$2:$A$4,Calibration!$C$2:$C$4,E201)</f>
        <v>715.98783149144606</v>
      </c>
      <c r="L201" s="2">
        <f>TREND(Calibration!$A$2:$A$4,Calibration!$D$2:$D$4,G201)</f>
        <v>603.03129408034999</v>
      </c>
    </row>
    <row r="202" spans="1:12" x14ac:dyDescent="0.25">
      <c r="A202">
        <v>999747</v>
      </c>
      <c r="B202">
        <v>14.81299973</v>
      </c>
      <c r="C202">
        <v>0.30691998999999998</v>
      </c>
      <c r="D202">
        <v>36.298000340000002</v>
      </c>
      <c r="E202">
        <v>0.28465000000000001</v>
      </c>
      <c r="F202">
        <v>37.763000490000003</v>
      </c>
      <c r="G202">
        <v>0.82950002</v>
      </c>
      <c r="H202">
        <v>32.51499939</v>
      </c>
      <c r="J202" s="2">
        <f>TREND(Calibration!$A$2:$A$4,Calibration!$B$2:$B$4,C202)</f>
        <v>333.60950172051116</v>
      </c>
      <c r="K202" s="2">
        <f>TREND(Calibration!$A$2:$A$4,Calibration!$C$2:$C$4,E202)</f>
        <v>705.83914281496732</v>
      </c>
      <c r="L202" s="2">
        <f>TREND(Calibration!$A$2:$A$4,Calibration!$D$2:$D$4,G202)</f>
        <v>600.76350782761779</v>
      </c>
    </row>
    <row r="203" spans="1:12" x14ac:dyDescent="0.25">
      <c r="A203">
        <v>1004747</v>
      </c>
      <c r="B203">
        <v>14.98499966</v>
      </c>
      <c r="C203">
        <v>0.30719000000000002</v>
      </c>
      <c r="D203">
        <v>36.252998349999999</v>
      </c>
      <c r="E203">
        <v>0.28433001000000002</v>
      </c>
      <c r="F203">
        <v>37.778999329999998</v>
      </c>
      <c r="G203">
        <v>0.84140002999999997</v>
      </c>
      <c r="H203">
        <v>32.569999690000003</v>
      </c>
      <c r="J203" s="2">
        <f>TREND(Calibration!$A$2:$A$4,Calibration!$B$2:$B$4,C203)</f>
        <v>334.80362220951929</v>
      </c>
      <c r="K203" s="2">
        <f>TREND(Calibration!$A$2:$A$4,Calibration!$C$2:$C$4,E203)</f>
        <v>703.34110134637353</v>
      </c>
      <c r="L203" s="2">
        <f>TREND(Calibration!$A$2:$A$4,Calibration!$D$2:$D$4,G203)</f>
        <v>609.19687139605878</v>
      </c>
    </row>
    <row r="204" spans="1:12" x14ac:dyDescent="0.25">
      <c r="A204">
        <v>1009747</v>
      </c>
      <c r="B204">
        <v>15.053000450000001</v>
      </c>
      <c r="C204">
        <v>0.31011</v>
      </c>
      <c r="D204">
        <v>36.212001800000003</v>
      </c>
      <c r="E204">
        <v>0.28367998999999999</v>
      </c>
      <c r="F204">
        <v>37.791999820000001</v>
      </c>
      <c r="G204">
        <v>0.84619999000000001</v>
      </c>
      <c r="H204">
        <v>32.548000340000002</v>
      </c>
      <c r="J204" s="2">
        <f>TREND(Calibration!$A$2:$A$4,Calibration!$B$2:$B$4,C204)</f>
        <v>347.71733587902463</v>
      </c>
      <c r="K204" s="2">
        <f>TREND(Calibration!$A$2:$A$4,Calibration!$C$2:$C$4,E204)</f>
        <v>698.26663990878092</v>
      </c>
      <c r="L204" s="2">
        <f>TREND(Calibration!$A$2:$A$4,Calibration!$D$2:$D$4,G204)</f>
        <v>612.59853305802164</v>
      </c>
    </row>
    <row r="205" spans="1:12" x14ac:dyDescent="0.25">
      <c r="A205">
        <v>1014747</v>
      </c>
      <c r="B205">
        <v>15.055999760000001</v>
      </c>
      <c r="C205">
        <v>0.31270998999999999</v>
      </c>
      <c r="D205">
        <v>36.258998869999999</v>
      </c>
      <c r="E205">
        <v>0.28361999999999998</v>
      </c>
      <c r="F205">
        <v>37.83000183</v>
      </c>
      <c r="G205">
        <v>0.84249996999999999</v>
      </c>
      <c r="H205">
        <v>32.548000340000002</v>
      </c>
      <c r="J205" s="2">
        <f>TREND(Calibration!$A$2:$A$4,Calibration!$B$2:$B$4,C205)</f>
        <v>359.21580382545517</v>
      </c>
      <c r="K205" s="2">
        <f>TREND(Calibration!$A$2:$A$4,Calibration!$C$2:$C$4,E205)</f>
        <v>697.79832056223563</v>
      </c>
      <c r="L205" s="2">
        <f>TREND(Calibration!$A$2:$A$4,Calibration!$D$2:$D$4,G205)</f>
        <v>609.97638283541653</v>
      </c>
    </row>
    <row r="206" spans="1:12" x14ac:dyDescent="0.25">
      <c r="A206">
        <v>1019758</v>
      </c>
      <c r="B206">
        <v>14.949000359999999</v>
      </c>
      <c r="C206">
        <v>0.31200000999999999</v>
      </c>
      <c r="D206">
        <v>36.269001009999997</v>
      </c>
      <c r="E206">
        <v>0.28400001000000002</v>
      </c>
      <c r="F206">
        <v>37.743999479999999</v>
      </c>
      <c r="G206">
        <v>0.82520002000000003</v>
      </c>
      <c r="H206">
        <v>32.479999540000001</v>
      </c>
      <c r="J206" s="2">
        <f>TREND(Calibration!$A$2:$A$4,Calibration!$B$2:$B$4,C206)</f>
        <v>356.07591395179929</v>
      </c>
      <c r="K206" s="2">
        <f>TREND(Calibration!$A$2:$A$4,Calibration!$C$2:$C$4,E206)</f>
        <v>700.76491557608119</v>
      </c>
      <c r="L206" s="2">
        <f>TREND(Calibration!$A$2:$A$4,Calibration!$D$2:$D$4,G206)</f>
        <v>597.7161605275486</v>
      </c>
    </row>
    <row r="207" spans="1:12" x14ac:dyDescent="0.25">
      <c r="A207">
        <v>1024756</v>
      </c>
      <c r="B207">
        <v>14.838999749999999</v>
      </c>
      <c r="C207">
        <v>0.31125000000000003</v>
      </c>
      <c r="D207">
        <v>36.263000490000003</v>
      </c>
      <c r="E207">
        <v>0.28356998999999999</v>
      </c>
      <c r="F207">
        <v>37.72900009</v>
      </c>
      <c r="G207">
        <v>0.82459998000000001</v>
      </c>
      <c r="H207">
        <v>32.466999049999998</v>
      </c>
      <c r="J207" s="2">
        <f>TREND(Calibration!$A$2:$A$4,Calibration!$B$2:$B$4,C207)</f>
        <v>352.75899121574935</v>
      </c>
      <c r="K207" s="2">
        <f>TREND(Calibration!$A$2:$A$4,Calibration!$C$2:$C$4,E207)</f>
        <v>697.40791131868332</v>
      </c>
      <c r="L207" s="2">
        <f>TREND(Calibration!$A$2:$A$4,Calibration!$D$2:$D$4,G207)</f>
        <v>597.29092092895939</v>
      </c>
    </row>
    <row r="208" spans="1:12" x14ac:dyDescent="0.25">
      <c r="A208">
        <v>1029747</v>
      </c>
      <c r="B208">
        <v>14.81299973</v>
      </c>
      <c r="C208">
        <v>0.31584001</v>
      </c>
      <c r="D208">
        <v>36.252998349999999</v>
      </c>
      <c r="E208">
        <v>0.28330000999999999</v>
      </c>
      <c r="F208">
        <v>37.805000309999997</v>
      </c>
      <c r="G208">
        <v>0.84249996999999999</v>
      </c>
      <c r="H208">
        <v>32.495998380000003</v>
      </c>
      <c r="J208" s="2">
        <f>TREND(Calibration!$A$2:$A$4,Calibration!$B$2:$B$4,C208)</f>
        <v>373.0583319281352</v>
      </c>
      <c r="K208" s="2">
        <f>TREND(Calibration!$A$2:$A$4,Calibration!$C$2:$C$4,E208)</f>
        <v>695.30027909364185</v>
      </c>
      <c r="L208" s="2">
        <f>TREND(Calibration!$A$2:$A$4,Calibration!$D$2:$D$4,G208)</f>
        <v>609.97638283541653</v>
      </c>
    </row>
    <row r="209" spans="1:12" x14ac:dyDescent="0.25">
      <c r="A209">
        <v>1034747</v>
      </c>
      <c r="B209">
        <v>14.76799965</v>
      </c>
      <c r="C209">
        <v>0.31540998999999997</v>
      </c>
      <c r="D209">
        <v>36.304000850000001</v>
      </c>
      <c r="E209">
        <v>0.28330000999999999</v>
      </c>
      <c r="F209">
        <v>37.770000459999999</v>
      </c>
      <c r="G209">
        <v>0.82999997999999997</v>
      </c>
      <c r="H209">
        <v>32.431999210000001</v>
      </c>
      <c r="J209" s="2">
        <f>TREND(Calibration!$A$2:$A$4,Calibration!$B$2:$B$4,C209)</f>
        <v>371.15656646506613</v>
      </c>
      <c r="K209" s="2">
        <f>TREND(Calibration!$A$2:$A$4,Calibration!$C$2:$C$4,E209)</f>
        <v>695.30027909364185</v>
      </c>
      <c r="L209" s="2">
        <f>TREND(Calibration!$A$2:$A$4,Calibration!$D$2:$D$4,G209)</f>
        <v>601.11782218951134</v>
      </c>
    </row>
    <row r="210" spans="1:12" x14ac:dyDescent="0.25">
      <c r="A210">
        <v>1039747</v>
      </c>
      <c r="B210">
        <v>14.76399994</v>
      </c>
      <c r="C210">
        <v>0.31080999999999998</v>
      </c>
      <c r="D210">
        <v>36.284999849999998</v>
      </c>
      <c r="E210">
        <v>0.28292</v>
      </c>
      <c r="F210">
        <v>37.715999600000004</v>
      </c>
      <c r="G210">
        <v>0.82999997999999997</v>
      </c>
      <c r="H210">
        <v>32.444999690000003</v>
      </c>
      <c r="J210" s="2">
        <f>TREND(Calibration!$A$2:$A$4,Calibration!$B$2:$B$4,C210)</f>
        <v>350.8130891559606</v>
      </c>
      <c r="K210" s="2">
        <f>TREND(Calibration!$A$2:$A$4,Calibration!$C$2:$C$4,E210)</f>
        <v>692.33368407979719</v>
      </c>
      <c r="L210" s="2">
        <f>TREND(Calibration!$A$2:$A$4,Calibration!$D$2:$D$4,G210)</f>
        <v>601.11782218951134</v>
      </c>
    </row>
    <row r="211" spans="1:12" x14ac:dyDescent="0.25">
      <c r="A211">
        <v>1044753</v>
      </c>
      <c r="B211">
        <v>14.864999770000001</v>
      </c>
      <c r="C211">
        <v>0.30983999000000001</v>
      </c>
      <c r="D211">
        <v>36.234001159999998</v>
      </c>
      <c r="E211">
        <v>0.28264999000000002</v>
      </c>
      <c r="F211">
        <v>37.759998320000001</v>
      </c>
      <c r="G211">
        <v>0.82899999999999996</v>
      </c>
      <c r="H211">
        <v>32.437999730000001</v>
      </c>
      <c r="J211" s="2">
        <f>TREND(Calibration!$A$2:$A$4,Calibration!$B$2:$B$4,C211)</f>
        <v>346.52321539001673</v>
      </c>
      <c r="K211" s="2">
        <f>TREND(Calibration!$A$2:$A$4,Calibration!$C$2:$C$4,E211)</f>
        <v>690.22581765604968</v>
      </c>
      <c r="L211" s="2">
        <f>TREND(Calibration!$A$2:$A$4,Calibration!$D$2:$D$4,G211)</f>
        <v>600.40915094459899</v>
      </c>
    </row>
    <row r="212" spans="1:12" x14ac:dyDescent="0.25">
      <c r="A212">
        <v>1049875</v>
      </c>
      <c r="B212">
        <v>14.946000099999999</v>
      </c>
      <c r="C212">
        <v>0.31102999999999997</v>
      </c>
      <c r="D212">
        <v>36.243999479999999</v>
      </c>
      <c r="E212">
        <v>0.28233001000000002</v>
      </c>
      <c r="F212">
        <v>37.737998959999999</v>
      </c>
      <c r="G212">
        <v>0.84249996999999999</v>
      </c>
      <c r="H212">
        <v>32.502998349999999</v>
      </c>
      <c r="J212" s="2">
        <f>TREND(Calibration!$A$2:$A$4,Calibration!$B$2:$B$4,C212)</f>
        <v>351.78604018585497</v>
      </c>
      <c r="K212" s="2">
        <f>TREND(Calibration!$A$2:$A$4,Calibration!$C$2:$C$4,E212)</f>
        <v>687.72785425369125</v>
      </c>
      <c r="L212" s="2">
        <f>TREND(Calibration!$A$2:$A$4,Calibration!$D$2:$D$4,G212)</f>
        <v>609.97638283541653</v>
      </c>
    </row>
    <row r="213" spans="1:12" x14ac:dyDescent="0.25">
      <c r="A213">
        <v>1054747</v>
      </c>
      <c r="B213">
        <v>15.005000109999999</v>
      </c>
      <c r="C213">
        <v>0.31080999999999998</v>
      </c>
      <c r="D213">
        <v>36.252998349999999</v>
      </c>
      <c r="E213">
        <v>0.28156998999999999</v>
      </c>
      <c r="F213">
        <v>37.73500061</v>
      </c>
      <c r="G213">
        <v>0.83920002000000005</v>
      </c>
      <c r="H213">
        <v>32.527999880000003</v>
      </c>
      <c r="J213" s="2">
        <f>TREND(Calibration!$A$2:$A$4,Calibration!$B$2:$B$4,C213)</f>
        <v>350.8130891559606</v>
      </c>
      <c r="K213" s="2">
        <f>TREND(Calibration!$A$2:$A$4,Calibration!$C$2:$C$4,E213)</f>
        <v>681.79466422600103</v>
      </c>
      <c r="L213" s="2">
        <f>TREND(Calibration!$A$2:$A$4,Calibration!$D$2:$D$4,G213)</f>
        <v>607.63775638823904</v>
      </c>
    </row>
    <row r="214" spans="1:12" x14ac:dyDescent="0.25">
      <c r="A214">
        <v>1059749</v>
      </c>
      <c r="B214">
        <v>15.02099991</v>
      </c>
      <c r="C214">
        <v>0.30908000000000002</v>
      </c>
      <c r="D214">
        <v>36.265998840000002</v>
      </c>
      <c r="E214">
        <v>0.28103</v>
      </c>
      <c r="F214">
        <v>37.743999479999999</v>
      </c>
      <c r="G214">
        <v>0.83170003000000003</v>
      </c>
      <c r="H214">
        <v>32.460998539999999</v>
      </c>
      <c r="J214" s="2">
        <f>TREND(Calibration!$A$2:$A$4,Calibration!$B$2:$B$4,C214)</f>
        <v>343.1621560572471</v>
      </c>
      <c r="K214" s="2">
        <f>TREND(Calibration!$A$2:$A$4,Calibration!$C$2:$C$4,E214)</f>
        <v>677.57916557721205</v>
      </c>
      <c r="L214" s="2">
        <f>TREND(Calibration!$A$2:$A$4,Calibration!$D$2:$D$4,G214)</f>
        <v>602.32262283543764</v>
      </c>
    </row>
    <row r="215" spans="1:12" x14ac:dyDescent="0.25">
      <c r="A215">
        <v>1064747</v>
      </c>
      <c r="B215">
        <v>14.98499966</v>
      </c>
      <c r="C215">
        <v>0.30432998999999999</v>
      </c>
      <c r="D215">
        <v>36.263000490000003</v>
      </c>
      <c r="E215">
        <v>0.28092</v>
      </c>
      <c r="F215">
        <v>37.754001619999997</v>
      </c>
      <c r="G215">
        <v>0.83219999</v>
      </c>
      <c r="H215">
        <v>32.437999730000001</v>
      </c>
      <c r="J215" s="2">
        <f>TREND(Calibration!$A$2:$A$4,Calibration!$B$2:$B$4,C215)</f>
        <v>322.15521459584716</v>
      </c>
      <c r="K215" s="2">
        <f>TREND(Calibration!$A$2:$A$4,Calibration!$C$2:$C$4,E215)</f>
        <v>676.72043698711491</v>
      </c>
      <c r="L215" s="2">
        <f>TREND(Calibration!$A$2:$A$4,Calibration!$D$2:$D$4,G215)</f>
        <v>602.6769371973312</v>
      </c>
    </row>
    <row r="216" spans="1:12" x14ac:dyDescent="0.25">
      <c r="A216">
        <v>1069747</v>
      </c>
      <c r="B216">
        <v>14.93000031</v>
      </c>
      <c r="C216">
        <v>0.31075998999999999</v>
      </c>
      <c r="D216">
        <v>36.243999479999999</v>
      </c>
      <c r="E216">
        <v>0.28060001000000001</v>
      </c>
      <c r="F216">
        <v>37.731998439999998</v>
      </c>
      <c r="G216">
        <v>0.82840002000000001</v>
      </c>
      <c r="H216">
        <v>32.521999360000002</v>
      </c>
      <c r="J216" s="2">
        <f>TREND(Calibration!$A$2:$A$4,Calibration!$B$2:$B$4,C216)</f>
        <v>350.59191969684707</v>
      </c>
      <c r="K216" s="2">
        <f>TREND(Calibration!$A$2:$A$4,Calibration!$C$2:$C$4,E216)</f>
        <v>674.22239551852113</v>
      </c>
      <c r="L216" s="2">
        <f>TREND(Calibration!$A$2:$A$4,Calibration!$D$2:$D$4,G216)</f>
        <v>599.98395386713503</v>
      </c>
    </row>
    <row r="217" spans="1:12" x14ac:dyDescent="0.25">
      <c r="A217">
        <v>1074749</v>
      </c>
      <c r="B217">
        <v>14.852000240000001</v>
      </c>
      <c r="C217">
        <v>0.31064998999999999</v>
      </c>
      <c r="D217">
        <v>36.269001009999997</v>
      </c>
      <c r="E217">
        <v>0.28053999000000002</v>
      </c>
      <c r="F217">
        <v>37.772998809999997</v>
      </c>
      <c r="G217">
        <v>0.83649998999999997</v>
      </c>
      <c r="H217">
        <v>32.521999360000002</v>
      </c>
      <c r="J217" s="2">
        <f>TREND(Calibration!$A$2:$A$4,Calibration!$B$2:$B$4,C217)</f>
        <v>350.10544418189988</v>
      </c>
      <c r="K217" s="2">
        <f>TREND(Calibration!$A$2:$A$4,Calibration!$C$2:$C$4,E217)</f>
        <v>673.7538419732698</v>
      </c>
      <c r="L217" s="2">
        <f>TREND(Calibration!$A$2:$A$4,Calibration!$D$2:$D$4,G217)</f>
        <v>605.72428449740039</v>
      </c>
    </row>
    <row r="218" spans="1:12" x14ac:dyDescent="0.25">
      <c r="A218">
        <v>1079747</v>
      </c>
      <c r="B218">
        <v>14.777000429999999</v>
      </c>
      <c r="C218">
        <v>0.31417</v>
      </c>
      <c r="D218">
        <v>36.252998349999999</v>
      </c>
      <c r="E218">
        <v>0.28033000000000002</v>
      </c>
      <c r="F218">
        <v>37.807998660000003</v>
      </c>
      <c r="G218">
        <v>0.84460002000000001</v>
      </c>
      <c r="H218">
        <v>32.512001040000001</v>
      </c>
      <c r="J218" s="2">
        <f>TREND(Calibration!$A$2:$A$4,Calibration!$B$2:$B$4,C218)</f>
        <v>365.67270488525469</v>
      </c>
      <c r="K218" s="2">
        <f>TREND(Calibration!$A$2:$A$4,Calibration!$C$2:$C$4,E218)</f>
        <v>672.11452909477362</v>
      </c>
      <c r="L218" s="2">
        <f>TREND(Calibration!$A$2:$A$4,Calibration!$D$2:$D$4,G218)</f>
        <v>611.46465764879099</v>
      </c>
    </row>
    <row r="219" spans="1:12" x14ac:dyDescent="0.25">
      <c r="A219">
        <v>1084747</v>
      </c>
      <c r="B219">
        <v>14.722000120000001</v>
      </c>
      <c r="C219">
        <v>0.31481000999999997</v>
      </c>
      <c r="D219">
        <v>36.228000639999998</v>
      </c>
      <c r="E219">
        <v>0.28027001000000001</v>
      </c>
      <c r="F219">
        <v>37.811000819999997</v>
      </c>
      <c r="G219">
        <v>0.83649998999999997</v>
      </c>
      <c r="H219">
        <v>32.493000029999997</v>
      </c>
      <c r="J219" s="2">
        <f>TREND(Calibration!$A$2:$A$4,Calibration!$B$2:$B$4,C219)</f>
        <v>368.50315210635745</v>
      </c>
      <c r="K219" s="2">
        <f>TREND(Calibration!$A$2:$A$4,Calibration!$C$2:$C$4,E219)</f>
        <v>671.64620974822833</v>
      </c>
      <c r="L219" s="2">
        <f>TREND(Calibration!$A$2:$A$4,Calibration!$D$2:$D$4,G219)</f>
        <v>605.72428449740039</v>
      </c>
    </row>
    <row r="220" spans="1:12" x14ac:dyDescent="0.25">
      <c r="A220">
        <v>1089747</v>
      </c>
      <c r="B220">
        <v>14.73200035</v>
      </c>
      <c r="C220">
        <v>0.30432998999999999</v>
      </c>
      <c r="D220">
        <v>36.25</v>
      </c>
      <c r="E220">
        <v>0.27957000999999998</v>
      </c>
      <c r="F220">
        <v>37.805000309999997</v>
      </c>
      <c r="G220">
        <v>0.84030002000000004</v>
      </c>
      <c r="H220">
        <v>32.479999540000001</v>
      </c>
      <c r="J220" s="2">
        <f>TREND(Calibration!$A$2:$A$4,Calibration!$B$2:$B$4,C220)</f>
        <v>322.15521459584716</v>
      </c>
      <c r="K220" s="2">
        <f>TREND(Calibration!$A$2:$A$4,Calibration!$C$2:$C$4,E220)</f>
        <v>666.18157326578944</v>
      </c>
      <c r="L220" s="2">
        <f>TREND(Calibration!$A$2:$A$4,Calibration!$D$2:$D$4,G220)</f>
        <v>608.4173103487218</v>
      </c>
    </row>
    <row r="221" spans="1:12" x14ac:dyDescent="0.25">
      <c r="A221">
        <v>1094756</v>
      </c>
      <c r="B221">
        <v>14.777000429999999</v>
      </c>
      <c r="C221">
        <v>0.31253998999999999</v>
      </c>
      <c r="D221">
        <v>36.269001009999997</v>
      </c>
      <c r="E221">
        <v>0.27929999999999999</v>
      </c>
      <c r="F221">
        <v>37.737998959999999</v>
      </c>
      <c r="G221">
        <v>0.82679999000000004</v>
      </c>
      <c r="H221">
        <v>32.495998380000003</v>
      </c>
      <c r="J221" s="2">
        <f>TREND(Calibration!$A$2:$A$4,Calibration!$B$2:$B$4,C221)</f>
        <v>358.4639780296277</v>
      </c>
      <c r="K221" s="2">
        <f>TREND(Calibration!$A$2:$A$4,Calibration!$C$2:$C$4,E221)</f>
        <v>664.07370684204193</v>
      </c>
      <c r="L221" s="2">
        <f>TREND(Calibration!$A$2:$A$4,Calibration!$D$2:$D$4,G221)</f>
        <v>598.85003593677925</v>
      </c>
    </row>
    <row r="222" spans="1:12" x14ac:dyDescent="0.25">
      <c r="A222">
        <v>1099747</v>
      </c>
      <c r="B222">
        <v>14.90400028</v>
      </c>
      <c r="C222">
        <v>0.31043999999999999</v>
      </c>
      <c r="D222">
        <v>36.221000670000002</v>
      </c>
      <c r="E222">
        <v>0.27805998999999998</v>
      </c>
      <c r="F222">
        <v>37.805000309999997</v>
      </c>
      <c r="G222">
        <v>0.84249996999999999</v>
      </c>
      <c r="H222">
        <v>32.460998539999999</v>
      </c>
      <c r="J222" s="2">
        <f>TREND(Calibration!$A$2:$A$4,Calibration!$B$2:$B$4,C222)</f>
        <v>349.17676242386597</v>
      </c>
      <c r="K222" s="2">
        <f>TREND(Calibration!$A$2:$A$4,Calibration!$C$2:$C$4,E222)</f>
        <v>654.39341557834337</v>
      </c>
      <c r="L222" s="2">
        <f>TREND(Calibration!$A$2:$A$4,Calibration!$D$2:$D$4,G222)</f>
        <v>609.97638283541653</v>
      </c>
    </row>
    <row r="223" spans="1:12" x14ac:dyDescent="0.25">
      <c r="A223">
        <v>1104755</v>
      </c>
      <c r="B223">
        <v>14.99800014</v>
      </c>
      <c r="C223">
        <v>0.30880999999999997</v>
      </c>
      <c r="D223">
        <v>36.271999360000002</v>
      </c>
      <c r="E223">
        <v>0.27800000000000002</v>
      </c>
      <c r="F223">
        <v>37.79499817</v>
      </c>
      <c r="G223">
        <v>0.83109999000000001</v>
      </c>
      <c r="H223">
        <v>32.453998570000003</v>
      </c>
      <c r="J223" s="2">
        <f>TREND(Calibration!$A$2:$A$4,Calibration!$B$2:$B$4,C223)</f>
        <v>341.96807979328582</v>
      </c>
      <c r="K223" s="2">
        <f>TREND(Calibration!$A$2:$A$4,Calibration!$C$2:$C$4,E223)</f>
        <v>653.92509623179853</v>
      </c>
      <c r="L223" s="2">
        <f>TREND(Calibration!$A$2:$A$4,Calibration!$D$2:$D$4,G223)</f>
        <v>601.89738323684844</v>
      </c>
    </row>
    <row r="224" spans="1:12" x14ac:dyDescent="0.25">
      <c r="A224">
        <v>1109748</v>
      </c>
      <c r="B224">
        <v>15.04699993</v>
      </c>
      <c r="C224">
        <v>0.31325001000000002</v>
      </c>
      <c r="D224">
        <v>36.298000340000002</v>
      </c>
      <c r="E224">
        <v>0.27871001000000001</v>
      </c>
      <c r="F224">
        <v>37.748001100000003</v>
      </c>
      <c r="G224">
        <v>0.83539998999999998</v>
      </c>
      <c r="H224">
        <v>32.393001560000002</v>
      </c>
      <c r="J224" s="2">
        <f>TREND(Calibration!$A$2:$A$4,Calibration!$B$2:$B$4,C224)</f>
        <v>361.6040448034712</v>
      </c>
      <c r="K224" s="2">
        <f>TREND(Calibration!$A$2:$A$4,Calibration!$C$2:$C$4,E224)</f>
        <v>659.46787701593644</v>
      </c>
      <c r="L224" s="2">
        <f>TREND(Calibration!$A$2:$A$4,Calibration!$D$2:$D$4,G224)</f>
        <v>604.94473053691763</v>
      </c>
    </row>
    <row r="225" spans="1:12" x14ac:dyDescent="0.25">
      <c r="A225">
        <v>1114747</v>
      </c>
      <c r="B225">
        <v>15.04300022</v>
      </c>
      <c r="C225">
        <v>0.31130001000000002</v>
      </c>
      <c r="D225">
        <v>36.269001009999997</v>
      </c>
      <c r="E225">
        <v>0.27929999999999999</v>
      </c>
      <c r="F225">
        <v>37.72900009</v>
      </c>
      <c r="G225">
        <v>0.83109999000000001</v>
      </c>
      <c r="H225">
        <v>32.409999849999998</v>
      </c>
      <c r="J225" s="2">
        <f>TREND(Calibration!$A$2:$A$4,Calibration!$B$2:$B$4,C225)</f>
        <v>352.9801606748631</v>
      </c>
      <c r="K225" s="2">
        <f>TREND(Calibration!$A$2:$A$4,Calibration!$C$2:$C$4,E225)</f>
        <v>664.07370684204193</v>
      </c>
      <c r="L225" s="2">
        <f>TREND(Calibration!$A$2:$A$4,Calibration!$D$2:$D$4,G225)</f>
        <v>601.89738323684844</v>
      </c>
    </row>
    <row r="226" spans="1:12" x14ac:dyDescent="0.25">
      <c r="A226">
        <v>1119747</v>
      </c>
      <c r="B226">
        <v>14.95600033</v>
      </c>
      <c r="C226">
        <v>0.31134999000000002</v>
      </c>
      <c r="D226">
        <v>36.277999880000003</v>
      </c>
      <c r="E226">
        <v>0.27968000999999998</v>
      </c>
      <c r="F226">
        <v>37.713001249999998</v>
      </c>
      <c r="G226">
        <v>0.83270001000000005</v>
      </c>
      <c r="H226">
        <v>32.42200089</v>
      </c>
      <c r="J226" s="2">
        <f>TREND(Calibration!$A$2:$A$4,Calibration!$B$2:$B$4,C226)</f>
        <v>353.2011974588363</v>
      </c>
      <c r="K226" s="2">
        <f>TREND(Calibration!$A$2:$A$4,Calibration!$C$2:$C$4,E226)</f>
        <v>667.04030185588704</v>
      </c>
      <c r="L226" s="2">
        <f>TREND(Calibration!$A$2:$A$4,Calibration!$D$2:$D$4,G226)</f>
        <v>603.03129408034999</v>
      </c>
    </row>
    <row r="227" spans="1:12" x14ac:dyDescent="0.25">
      <c r="A227">
        <v>1124875</v>
      </c>
      <c r="B227">
        <v>14.88099957</v>
      </c>
      <c r="C227">
        <v>0.30340999000000002</v>
      </c>
      <c r="D227">
        <v>36.252998349999999</v>
      </c>
      <c r="E227">
        <v>0.27961998999999998</v>
      </c>
      <c r="F227">
        <v>37.731998439999998</v>
      </c>
      <c r="G227">
        <v>0.82569999000000005</v>
      </c>
      <c r="H227">
        <v>32.431999210000001</v>
      </c>
      <c r="J227" s="2">
        <f>TREND(Calibration!$A$2:$A$4,Calibration!$B$2:$B$4,C227)</f>
        <v>318.08651028901681</v>
      </c>
      <c r="K227" s="2">
        <f>TREND(Calibration!$A$2:$A$4,Calibration!$C$2:$C$4,E227)</f>
        <v>666.57174831063571</v>
      </c>
      <c r="L227" s="2">
        <f>TREND(Calibration!$A$2:$A$4,Calibration!$D$2:$D$4,G227)</f>
        <v>598.07048197629649</v>
      </c>
    </row>
    <row r="228" spans="1:12" x14ac:dyDescent="0.25">
      <c r="A228">
        <v>1129857</v>
      </c>
      <c r="B228">
        <v>14.852000240000001</v>
      </c>
      <c r="C228">
        <v>0.31233000999999999</v>
      </c>
      <c r="D228">
        <v>36.236999509999997</v>
      </c>
      <c r="E228">
        <v>0.27961998999999998</v>
      </c>
      <c r="F228">
        <v>37.763000490000003</v>
      </c>
      <c r="G228">
        <v>0.83920002000000005</v>
      </c>
      <c r="H228">
        <v>32.490001679999999</v>
      </c>
      <c r="J228" s="2">
        <f>TREND(Calibration!$A$2:$A$4,Calibration!$B$2:$B$4,C228)</f>
        <v>357.53534049664063</v>
      </c>
      <c r="K228" s="2">
        <f>TREND(Calibration!$A$2:$A$4,Calibration!$C$2:$C$4,E228)</f>
        <v>666.57174831063571</v>
      </c>
      <c r="L228" s="2">
        <f>TREND(Calibration!$A$2:$A$4,Calibration!$D$2:$D$4,G228)</f>
        <v>607.63775638823904</v>
      </c>
    </row>
    <row r="229" spans="1:12" x14ac:dyDescent="0.25">
      <c r="A229">
        <v>1134748</v>
      </c>
      <c r="B229">
        <v>14.77099991</v>
      </c>
      <c r="C229">
        <v>0.31345999000000002</v>
      </c>
      <c r="D229">
        <v>36.243999479999999</v>
      </c>
      <c r="E229">
        <v>0.27897999000000001</v>
      </c>
      <c r="F229">
        <v>37.73500061</v>
      </c>
      <c r="G229">
        <v>0.83109999000000001</v>
      </c>
      <c r="H229">
        <v>32.42599869</v>
      </c>
      <c r="J229" s="2">
        <f>TREND(Calibration!$A$2:$A$4,Calibration!$B$2:$B$4,C229)</f>
        <v>362.53268233645849</v>
      </c>
      <c r="K229" s="2">
        <f>TREND(Calibration!$A$2:$A$4,Calibration!$C$2:$C$4,E229)</f>
        <v>661.57550924097745</v>
      </c>
      <c r="L229" s="2">
        <f>TREND(Calibration!$A$2:$A$4,Calibration!$D$2:$D$4,G229)</f>
        <v>601.89738323684844</v>
      </c>
    </row>
    <row r="230" spans="1:12" x14ac:dyDescent="0.25">
      <c r="A230">
        <v>1139748</v>
      </c>
      <c r="B230">
        <v>14.79399967</v>
      </c>
      <c r="C230">
        <v>0.31162000000000001</v>
      </c>
      <c r="D230">
        <v>36.230998990000003</v>
      </c>
      <c r="E230">
        <v>0.27897999000000001</v>
      </c>
      <c r="F230">
        <v>37.719001769999998</v>
      </c>
      <c r="G230">
        <v>0.82569999000000005</v>
      </c>
      <c r="H230">
        <v>32.460998539999999</v>
      </c>
      <c r="J230" s="2">
        <f>TREND(Calibration!$A$2:$A$4,Calibration!$B$2:$B$4,C230)</f>
        <v>354.39531794784421</v>
      </c>
      <c r="K230" s="2">
        <f>TREND(Calibration!$A$2:$A$4,Calibration!$C$2:$C$4,E230)</f>
        <v>661.57550924097745</v>
      </c>
      <c r="L230" s="2">
        <f>TREND(Calibration!$A$2:$A$4,Calibration!$D$2:$D$4,G230)</f>
        <v>598.07048197629649</v>
      </c>
    </row>
    <row r="231" spans="1:12" x14ac:dyDescent="0.25">
      <c r="A231">
        <v>1144765</v>
      </c>
      <c r="B231">
        <v>14.87199974</v>
      </c>
      <c r="C231">
        <v>0.31233000999999999</v>
      </c>
      <c r="D231">
        <v>36.230998990000003</v>
      </c>
      <c r="E231">
        <v>0.27871001000000001</v>
      </c>
      <c r="F231">
        <v>37.798000340000002</v>
      </c>
      <c r="G231">
        <v>0.8387</v>
      </c>
      <c r="H231">
        <v>32.387001040000001</v>
      </c>
      <c r="J231" s="2">
        <f>TREND(Calibration!$A$2:$A$4,Calibration!$B$2:$B$4,C231)</f>
        <v>357.53534049664063</v>
      </c>
      <c r="K231" s="2">
        <f>TREND(Calibration!$A$2:$A$4,Calibration!$C$2:$C$4,E231)</f>
        <v>659.46787701593644</v>
      </c>
      <c r="L231" s="2">
        <f>TREND(Calibration!$A$2:$A$4,Calibration!$D$2:$D$4,G231)</f>
        <v>607.28339950522025</v>
      </c>
    </row>
    <row r="232" spans="1:12" x14ac:dyDescent="0.25">
      <c r="A232">
        <v>1149748</v>
      </c>
      <c r="B232">
        <v>14.93000031</v>
      </c>
      <c r="C232">
        <v>0.31291999999999998</v>
      </c>
      <c r="D232">
        <v>36.269001009999997</v>
      </c>
      <c r="E232">
        <v>0.27822000000000002</v>
      </c>
      <c r="F232">
        <v>37.719001769999998</v>
      </c>
      <c r="G232">
        <v>0.83219999</v>
      </c>
      <c r="H232">
        <v>32.442001339999997</v>
      </c>
      <c r="J232" s="2">
        <f>TREND(Calibration!$A$2:$A$4,Calibration!$B$2:$B$4,C232)</f>
        <v>360.14457403358278</v>
      </c>
      <c r="K232" s="2">
        <f>TREND(Calibration!$A$2:$A$4,Calibration!$C$2:$C$4,E232)</f>
        <v>655.64255341199373</v>
      </c>
      <c r="L232" s="2">
        <f>TREND(Calibration!$A$2:$A$4,Calibration!$D$2:$D$4,G232)</f>
        <v>602.6769371973312</v>
      </c>
    </row>
    <row r="233" spans="1:12" x14ac:dyDescent="0.25">
      <c r="A233">
        <v>1154755</v>
      </c>
      <c r="B233">
        <v>15.114999770000001</v>
      </c>
      <c r="C233">
        <v>0.31579000000000002</v>
      </c>
      <c r="D233">
        <v>36.251998899999997</v>
      </c>
      <c r="E233">
        <v>0.27833000000000002</v>
      </c>
      <c r="F233">
        <v>37.790000919999997</v>
      </c>
      <c r="G233">
        <v>0.83649998999999997</v>
      </c>
      <c r="H233">
        <v>32.40499878</v>
      </c>
      <c r="J233" s="2">
        <f>TREND(Calibration!$A$2:$A$4,Calibration!$B$2:$B$4,C233)</f>
        <v>372.83716246902145</v>
      </c>
      <c r="K233" s="2">
        <f>TREND(Calibration!$A$2:$A$4,Calibration!$C$2:$C$4,E233)</f>
        <v>656.50128200209133</v>
      </c>
      <c r="L233" s="2">
        <f>TREND(Calibration!$A$2:$A$4,Calibration!$D$2:$D$4,G233)</f>
        <v>605.72428449740039</v>
      </c>
    </row>
    <row r="234" spans="1:12" x14ac:dyDescent="0.25">
      <c r="A234">
        <v>1159747</v>
      </c>
      <c r="B234">
        <v>15.14000034</v>
      </c>
      <c r="C234">
        <v>0.31540998999999997</v>
      </c>
      <c r="D234">
        <v>36.236000060000002</v>
      </c>
      <c r="E234">
        <v>0.27729999999999999</v>
      </c>
      <c r="F234">
        <v>37.733001710000003</v>
      </c>
      <c r="G234">
        <v>0.82730000999999997</v>
      </c>
      <c r="H234">
        <v>32.423999790000003</v>
      </c>
      <c r="J234" s="2">
        <f>TREND(Calibration!$A$2:$A$4,Calibration!$B$2:$B$4,C234)</f>
        <v>371.15656646506613</v>
      </c>
      <c r="K234" s="2">
        <f>TREND(Calibration!$A$2:$A$4,Calibration!$C$2:$C$4,E234)</f>
        <v>648.46045974935964</v>
      </c>
      <c r="L234" s="2">
        <f>TREND(Calibration!$A$2:$A$4,Calibration!$D$2:$D$4,G234)</f>
        <v>599.20439281979793</v>
      </c>
    </row>
    <row r="235" spans="1:12" x14ac:dyDescent="0.25">
      <c r="A235">
        <v>1164747</v>
      </c>
      <c r="B235">
        <v>15.147000309999999</v>
      </c>
      <c r="C235">
        <v>0.31637999</v>
      </c>
      <c r="D235">
        <v>36.19900131</v>
      </c>
      <c r="E235">
        <v>0.27702999</v>
      </c>
      <c r="F235">
        <v>37.759998320000001</v>
      </c>
      <c r="G235">
        <v>0.83539998999999998</v>
      </c>
      <c r="H235">
        <v>32.493000029999997</v>
      </c>
      <c r="J235" s="2">
        <f>TREND(Calibration!$A$2:$A$4,Calibration!$B$2:$B$4,C235)</f>
        <v>375.44639600596361</v>
      </c>
      <c r="K235" s="2">
        <f>TREND(Calibration!$A$2:$A$4,Calibration!$C$2:$C$4,E235)</f>
        <v>646.35259332561213</v>
      </c>
      <c r="L235" s="2">
        <f>TREND(Calibration!$A$2:$A$4,Calibration!$D$2:$D$4,G235)</f>
        <v>604.94473053691763</v>
      </c>
    </row>
    <row r="236" spans="1:12" x14ac:dyDescent="0.25">
      <c r="A236">
        <v>1169747</v>
      </c>
      <c r="B236">
        <v>15.08199978</v>
      </c>
      <c r="C236">
        <v>0.31417</v>
      </c>
      <c r="D236">
        <v>36.2179985</v>
      </c>
      <c r="E236">
        <v>0.27833000000000002</v>
      </c>
      <c r="F236">
        <v>37.7859993</v>
      </c>
      <c r="G236">
        <v>0.84079999000000005</v>
      </c>
      <c r="H236">
        <v>32.499000549999998</v>
      </c>
      <c r="J236" s="2">
        <f>TREND(Calibration!$A$2:$A$4,Calibration!$B$2:$B$4,C236)</f>
        <v>365.67270488525469</v>
      </c>
      <c r="K236" s="2">
        <f>TREND(Calibration!$A$2:$A$4,Calibration!$C$2:$C$4,E236)</f>
        <v>656.50128200209133</v>
      </c>
      <c r="L236" s="2">
        <f>TREND(Calibration!$A$2:$A$4,Calibration!$D$2:$D$4,G236)</f>
        <v>608.77163179746969</v>
      </c>
    </row>
    <row r="237" spans="1:12" x14ac:dyDescent="0.25">
      <c r="A237">
        <v>1174747</v>
      </c>
      <c r="B237">
        <v>14.9659996</v>
      </c>
      <c r="C237">
        <v>0.31453999999999999</v>
      </c>
      <c r="D237">
        <v>36.228000639999998</v>
      </c>
      <c r="E237">
        <v>0.27838001000000001</v>
      </c>
      <c r="F237">
        <v>37.82400131</v>
      </c>
      <c r="G237">
        <v>0.84680003000000004</v>
      </c>
      <c r="H237">
        <v>32.444999690000003</v>
      </c>
      <c r="J237" s="2">
        <f>TREND(Calibration!$A$2:$A$4,Calibration!$B$2:$B$4,C237)</f>
        <v>367.30903161734955</v>
      </c>
      <c r="K237" s="2">
        <f>TREND(Calibration!$A$2:$A$4,Calibration!$C$2:$C$4,E237)</f>
        <v>656.89169124564364</v>
      </c>
      <c r="L237" s="2">
        <f>TREND(Calibration!$A$2:$A$4,Calibration!$D$2:$D$4,G237)</f>
        <v>613.02377265661084</v>
      </c>
    </row>
    <row r="238" spans="1:12" x14ac:dyDescent="0.25">
      <c r="A238">
        <v>1179757</v>
      </c>
      <c r="B238">
        <v>14.852000240000001</v>
      </c>
      <c r="C238">
        <v>0.31481000999999997</v>
      </c>
      <c r="D238">
        <v>36.227001190000003</v>
      </c>
      <c r="E238">
        <v>0.27838001000000001</v>
      </c>
      <c r="F238">
        <v>37.736000060000002</v>
      </c>
      <c r="G238">
        <v>0.82899999999999996</v>
      </c>
      <c r="H238">
        <v>32.437000269999999</v>
      </c>
      <c r="J238" s="2">
        <f>TREND(Calibration!$A$2:$A$4,Calibration!$B$2:$B$4,C238)</f>
        <v>368.50315210635745</v>
      </c>
      <c r="K238" s="2">
        <f>TREND(Calibration!$A$2:$A$4,Calibration!$C$2:$C$4,E238)</f>
        <v>656.89169124564364</v>
      </c>
      <c r="L238" s="2">
        <f>TREND(Calibration!$A$2:$A$4,Calibration!$D$2:$D$4,G238)</f>
        <v>600.40915094459899</v>
      </c>
    </row>
    <row r="239" spans="1:12" x14ac:dyDescent="0.25">
      <c r="A239">
        <v>1184753</v>
      </c>
      <c r="B239">
        <v>14.81000042</v>
      </c>
      <c r="C239">
        <v>0.31141001000000001</v>
      </c>
      <c r="D239">
        <v>36.223999020000001</v>
      </c>
      <c r="E239">
        <v>0.27800000000000002</v>
      </c>
      <c r="F239">
        <v>37.773998259999999</v>
      </c>
      <c r="G239">
        <v>0.83060001999999999</v>
      </c>
      <c r="H239">
        <v>32.487998959999999</v>
      </c>
      <c r="J239" s="2">
        <f>TREND(Calibration!$A$2:$A$4,Calibration!$B$2:$B$4,C239)</f>
        <v>353.46663618981006</v>
      </c>
      <c r="K239" s="2">
        <f>TREND(Calibration!$A$2:$A$4,Calibration!$C$2:$C$4,E239)</f>
        <v>653.92509623179853</v>
      </c>
      <c r="L239" s="2">
        <f>TREND(Calibration!$A$2:$A$4,Calibration!$D$2:$D$4,G239)</f>
        <v>601.54306178810066</v>
      </c>
    </row>
    <row r="240" spans="1:12" x14ac:dyDescent="0.25">
      <c r="A240">
        <v>1189747</v>
      </c>
      <c r="B240">
        <v>14.80000019</v>
      </c>
      <c r="C240">
        <v>0.31648999</v>
      </c>
      <c r="D240">
        <v>36.233001710000003</v>
      </c>
      <c r="E240">
        <v>0.27740999999999999</v>
      </c>
      <c r="F240">
        <v>37.812000269999999</v>
      </c>
      <c r="G240">
        <v>0.83109999000000001</v>
      </c>
      <c r="H240">
        <v>32.421001429999997</v>
      </c>
      <c r="J240" s="2">
        <f>TREND(Calibration!$A$2:$A$4,Calibration!$B$2:$B$4,C240)</f>
        <v>375.93287152091079</v>
      </c>
      <c r="K240" s="2">
        <f>TREND(Calibration!$A$2:$A$4,Calibration!$C$2:$C$4,E240)</f>
        <v>649.31918833945724</v>
      </c>
      <c r="L240" s="2">
        <f>TREND(Calibration!$A$2:$A$4,Calibration!$D$2:$D$4,G240)</f>
        <v>601.89738323684844</v>
      </c>
    </row>
    <row r="241" spans="1:12" x14ac:dyDescent="0.25">
      <c r="A241">
        <v>1194762</v>
      </c>
      <c r="B241">
        <v>14.85499954</v>
      </c>
      <c r="C241">
        <v>0.31253998999999999</v>
      </c>
      <c r="D241">
        <v>36.268001560000002</v>
      </c>
      <c r="E241">
        <v>0.27735000999999998</v>
      </c>
      <c r="F241">
        <v>37.762001040000001</v>
      </c>
      <c r="G241">
        <v>0.83440000000000003</v>
      </c>
      <c r="H241">
        <v>32.379001619999997</v>
      </c>
      <c r="J241" s="2">
        <f>TREND(Calibration!$A$2:$A$4,Calibration!$B$2:$B$4,C241)</f>
        <v>358.4639780296277</v>
      </c>
      <c r="K241" s="2">
        <f>TREND(Calibration!$A$2:$A$4,Calibration!$C$2:$C$4,E241)</f>
        <v>648.85086899291196</v>
      </c>
      <c r="L241" s="2">
        <f>TREND(Calibration!$A$2:$A$4,Calibration!$D$2:$D$4,G241)</f>
        <v>604.23605220515105</v>
      </c>
    </row>
    <row r="242" spans="1:12" x14ac:dyDescent="0.25">
      <c r="A242">
        <v>1199748</v>
      </c>
      <c r="B242">
        <v>14.90100002</v>
      </c>
      <c r="C242">
        <v>0.31341001000000002</v>
      </c>
      <c r="D242">
        <v>36.236999509999997</v>
      </c>
      <c r="E242">
        <v>0.27671000000000001</v>
      </c>
      <c r="F242">
        <v>37.719001769999998</v>
      </c>
      <c r="G242">
        <v>0.83109999000000001</v>
      </c>
      <c r="H242">
        <v>32.402999880000003</v>
      </c>
      <c r="J242" s="2">
        <f>TREND(Calibration!$A$2:$A$4,Calibration!$B$2:$B$4,C242)</f>
        <v>362.31164555248506</v>
      </c>
      <c r="K242" s="2">
        <f>TREND(Calibration!$A$2:$A$4,Calibration!$C$2:$C$4,E242)</f>
        <v>643.85455185701835</v>
      </c>
      <c r="L242" s="2">
        <f>TREND(Calibration!$A$2:$A$4,Calibration!$D$2:$D$4,G242)</f>
        <v>601.89738323684844</v>
      </c>
    </row>
    <row r="243" spans="1:12" x14ac:dyDescent="0.25">
      <c r="A243">
        <v>1204747</v>
      </c>
      <c r="B243">
        <v>15.00800037</v>
      </c>
      <c r="C243">
        <v>0.31280999999999998</v>
      </c>
      <c r="D243">
        <v>36.2179985</v>
      </c>
      <c r="E243">
        <v>0.27540999999999999</v>
      </c>
      <c r="F243">
        <v>37.715999600000004</v>
      </c>
      <c r="G243">
        <v>0.82999997999999997</v>
      </c>
      <c r="H243">
        <v>32.4640007</v>
      </c>
      <c r="J243" s="2">
        <f>TREND(Calibration!$A$2:$A$4,Calibration!$B$2:$B$4,C243)</f>
        <v>359.6580985186356</v>
      </c>
      <c r="K243" s="2">
        <f>TREND(Calibration!$A$2:$A$4,Calibration!$C$2:$C$4,E243)</f>
        <v>633.70594124677496</v>
      </c>
      <c r="L243" s="2">
        <f>TREND(Calibration!$A$2:$A$4,Calibration!$D$2:$D$4,G243)</f>
        <v>601.11782218951134</v>
      </c>
    </row>
    <row r="244" spans="1:12" x14ac:dyDescent="0.25">
      <c r="A244">
        <v>1209747</v>
      </c>
      <c r="B244">
        <v>15.08199978</v>
      </c>
      <c r="C244">
        <v>0.31417</v>
      </c>
      <c r="D244">
        <v>36.227001190000003</v>
      </c>
      <c r="E244">
        <v>0.27507999999999999</v>
      </c>
      <c r="F244">
        <v>37.736000060000002</v>
      </c>
      <c r="G244">
        <v>0.83380001999999998</v>
      </c>
      <c r="H244">
        <v>32.439998629999998</v>
      </c>
      <c r="J244" s="2">
        <f>TREND(Calibration!$A$2:$A$4,Calibration!$B$2:$B$4,C244)</f>
        <v>365.67270488525469</v>
      </c>
      <c r="K244" s="2">
        <f>TREND(Calibration!$A$2:$A$4,Calibration!$C$2:$C$4,E244)</f>
        <v>631.12975547648216</v>
      </c>
      <c r="L244" s="2">
        <f>TREND(Calibration!$A$2:$A$4,Calibration!$D$2:$D$4,G244)</f>
        <v>603.81085512768698</v>
      </c>
    </row>
    <row r="245" spans="1:12" x14ac:dyDescent="0.25">
      <c r="A245">
        <v>1214747</v>
      </c>
      <c r="B245">
        <v>15.130000109999999</v>
      </c>
      <c r="C245">
        <v>0.31162000000000001</v>
      </c>
      <c r="D245">
        <v>36.236999509999997</v>
      </c>
      <c r="E245">
        <v>0.27491999</v>
      </c>
      <c r="F245">
        <v>37.786998750000002</v>
      </c>
      <c r="G245">
        <v>0.83490001999999996</v>
      </c>
      <c r="H245">
        <v>32.502998349999999</v>
      </c>
      <c r="J245" s="2">
        <f>TREND(Calibration!$A$2:$A$4,Calibration!$B$2:$B$4,C245)</f>
        <v>354.39531794784421</v>
      </c>
      <c r="K245" s="2">
        <f>TREND(Calibration!$A$2:$A$4,Calibration!$C$2:$C$4,E245)</f>
        <v>629.88061764283225</v>
      </c>
      <c r="L245" s="2">
        <f>TREND(Calibration!$A$2:$A$4,Calibration!$D$2:$D$4,G245)</f>
        <v>604.59040908816974</v>
      </c>
    </row>
    <row r="246" spans="1:12" x14ac:dyDescent="0.25">
      <c r="A246">
        <v>1219749</v>
      </c>
      <c r="B246">
        <v>15.05500031</v>
      </c>
      <c r="C246">
        <v>0.30680998999999998</v>
      </c>
      <c r="D246">
        <v>36.284000399999996</v>
      </c>
      <c r="E246">
        <v>0.27498001</v>
      </c>
      <c r="F246">
        <v>37.79499817</v>
      </c>
      <c r="G246">
        <v>0.84299999000000003</v>
      </c>
      <c r="H246">
        <v>32.48500061</v>
      </c>
      <c r="J246" s="2">
        <f>TREND(Calibration!$A$2:$A$4,Calibration!$B$2:$B$4,C246)</f>
        <v>333.12302620556397</v>
      </c>
      <c r="K246" s="2">
        <f>TREND(Calibration!$A$2:$A$4,Calibration!$C$2:$C$4,E246)</f>
        <v>630.34917118808357</v>
      </c>
      <c r="L246" s="2">
        <f>TREND(Calibration!$A$2:$A$4,Calibration!$D$2:$D$4,G246)</f>
        <v>610.33073971843521</v>
      </c>
    </row>
    <row r="247" spans="1:12" x14ac:dyDescent="0.25">
      <c r="A247">
        <v>1224747</v>
      </c>
      <c r="B247">
        <v>14.94499969</v>
      </c>
      <c r="C247">
        <v>0.30698001000000003</v>
      </c>
      <c r="D247">
        <v>36.226001740000001</v>
      </c>
      <c r="E247">
        <v>0.27534999999999998</v>
      </c>
      <c r="F247">
        <v>37.818000789999999</v>
      </c>
      <c r="G247">
        <v>0.84409999999999996</v>
      </c>
      <c r="H247">
        <v>32.525001529999997</v>
      </c>
      <c r="J247" s="2">
        <f>TREND(Calibration!$A$2:$A$4,Calibration!$B$2:$B$4,C247)</f>
        <v>333.87494045148514</v>
      </c>
      <c r="K247" s="2">
        <f>TREND(Calibration!$A$2:$A$4,Calibration!$C$2:$C$4,E247)</f>
        <v>633.23754383399432</v>
      </c>
      <c r="L247" s="2">
        <f>TREND(Calibration!$A$2:$A$4,Calibration!$D$2:$D$4,G247)</f>
        <v>611.11030076577219</v>
      </c>
    </row>
    <row r="248" spans="1:12" x14ac:dyDescent="0.25">
      <c r="A248">
        <v>1229747</v>
      </c>
      <c r="B248">
        <v>14.82900047</v>
      </c>
      <c r="C248">
        <v>0.30914000000000003</v>
      </c>
      <c r="D248">
        <v>36.195999149999999</v>
      </c>
      <c r="E248">
        <v>0.27502999</v>
      </c>
      <c r="F248">
        <v>37.80099869</v>
      </c>
      <c r="G248">
        <v>0.84729999</v>
      </c>
      <c r="H248">
        <v>32.479999540000001</v>
      </c>
      <c r="J248" s="2">
        <f>TREND(Calibration!$A$2:$A$4,Calibration!$B$2:$B$4,C248)</f>
        <v>343.42750633812739</v>
      </c>
      <c r="K248" s="2">
        <f>TREND(Calibration!$A$2:$A$4,Calibration!$C$2:$C$4,E248)</f>
        <v>630.73934623292985</v>
      </c>
      <c r="L248" s="2">
        <f>TREND(Calibration!$A$2:$A$4,Calibration!$D$2:$D$4,G248)</f>
        <v>613.3780870185044</v>
      </c>
    </row>
    <row r="249" spans="1:12" x14ac:dyDescent="0.25">
      <c r="A249">
        <v>1234747</v>
      </c>
      <c r="B249">
        <v>14.75399971</v>
      </c>
      <c r="C249">
        <v>0.31005999000000001</v>
      </c>
      <c r="D249">
        <v>36.22000122</v>
      </c>
      <c r="E249">
        <v>0.27502999</v>
      </c>
      <c r="F249">
        <v>37.816001890000003</v>
      </c>
      <c r="G249">
        <v>0.85060000000000002</v>
      </c>
      <c r="H249">
        <v>32.542999270000003</v>
      </c>
      <c r="J249" s="2">
        <f>TREND(Calibration!$A$2:$A$4,Calibration!$B$2:$B$4,C249)</f>
        <v>347.49616641991088</v>
      </c>
      <c r="K249" s="2">
        <f>TREND(Calibration!$A$2:$A$4,Calibration!$C$2:$C$4,E249)</f>
        <v>630.73934623292985</v>
      </c>
      <c r="L249" s="2">
        <f>TREND(Calibration!$A$2:$A$4,Calibration!$D$2:$D$4,G249)</f>
        <v>615.71675598680702</v>
      </c>
    </row>
    <row r="250" spans="1:12" x14ac:dyDescent="0.25">
      <c r="A250">
        <v>1239747</v>
      </c>
      <c r="B250">
        <v>14.7670002</v>
      </c>
      <c r="C250">
        <v>0.31222000999999999</v>
      </c>
      <c r="D250">
        <v>36.244998930000001</v>
      </c>
      <c r="E250">
        <v>0.27498001</v>
      </c>
      <c r="F250">
        <v>37.814998629999998</v>
      </c>
      <c r="G250">
        <v>0.85060000000000002</v>
      </c>
      <c r="H250">
        <v>32.541000369999999</v>
      </c>
      <c r="J250" s="2">
        <f>TREND(Calibration!$A$2:$A$4,Calibration!$B$2:$B$4,C250)</f>
        <v>357.04886498169344</v>
      </c>
      <c r="K250" s="2">
        <f>TREND(Calibration!$A$2:$A$4,Calibration!$C$2:$C$4,E250)</f>
        <v>630.34917118808357</v>
      </c>
      <c r="L250" s="2">
        <f>TREND(Calibration!$A$2:$A$4,Calibration!$D$2:$D$4,G250)</f>
        <v>615.71675598680702</v>
      </c>
    </row>
    <row r="251" spans="1:12" x14ac:dyDescent="0.25">
      <c r="A251">
        <v>1244750</v>
      </c>
      <c r="B251">
        <v>14.9090004</v>
      </c>
      <c r="C251">
        <v>0.31448999</v>
      </c>
      <c r="D251">
        <v>36.256000520000001</v>
      </c>
      <c r="E251">
        <v>0.27491999</v>
      </c>
      <c r="F251">
        <v>37.812999730000001</v>
      </c>
      <c r="G251">
        <v>0.84570003000000005</v>
      </c>
      <c r="H251">
        <v>32.528999329999998</v>
      </c>
      <c r="J251" s="2">
        <f>TREND(Calibration!$A$2:$A$4,Calibration!$B$2:$B$4,C251)</f>
        <v>367.08786215823579</v>
      </c>
      <c r="K251" s="2">
        <f>TREND(Calibration!$A$2:$A$4,Calibration!$C$2:$C$4,E251)</f>
        <v>629.88061764283225</v>
      </c>
      <c r="L251" s="2">
        <f>TREND(Calibration!$A$2:$A$4,Calibration!$D$2:$D$4,G251)</f>
        <v>612.24421869612797</v>
      </c>
    </row>
    <row r="252" spans="1:12" x14ac:dyDescent="0.25">
      <c r="A252">
        <v>1249753</v>
      </c>
      <c r="B252">
        <v>15.00399971</v>
      </c>
      <c r="C252">
        <v>0.31417</v>
      </c>
      <c r="D252">
        <v>36.270000459999999</v>
      </c>
      <c r="E252">
        <v>0.27498001</v>
      </c>
      <c r="F252">
        <v>37.770000459999999</v>
      </c>
      <c r="G252">
        <v>0.83060001999999999</v>
      </c>
      <c r="H252">
        <v>32.460998539999999</v>
      </c>
      <c r="J252" s="2">
        <f>TREND(Calibration!$A$2:$A$4,Calibration!$B$2:$B$4,C252)</f>
        <v>365.67270488525469</v>
      </c>
      <c r="K252" s="2">
        <f>TREND(Calibration!$A$2:$A$4,Calibration!$C$2:$C$4,E252)</f>
        <v>630.34917118808357</v>
      </c>
      <c r="L252" s="2">
        <f>TREND(Calibration!$A$2:$A$4,Calibration!$D$2:$D$4,G252)</f>
        <v>601.54306178810066</v>
      </c>
    </row>
    <row r="253" spans="1:12" x14ac:dyDescent="0.25">
      <c r="A253">
        <v>1254747</v>
      </c>
      <c r="B253">
        <v>15.19200039</v>
      </c>
      <c r="C253">
        <v>0.31011</v>
      </c>
      <c r="D253">
        <v>36.263999939999998</v>
      </c>
      <c r="E253">
        <v>0.27502999</v>
      </c>
      <c r="F253">
        <v>37.807998660000003</v>
      </c>
      <c r="G253">
        <v>0.84460002000000001</v>
      </c>
      <c r="H253">
        <v>32.441001890000003</v>
      </c>
      <c r="J253" s="2">
        <f>TREND(Calibration!$A$2:$A$4,Calibration!$B$2:$B$4,C253)</f>
        <v>347.71733587902463</v>
      </c>
      <c r="K253" s="2">
        <f>TREND(Calibration!$A$2:$A$4,Calibration!$C$2:$C$4,E253)</f>
        <v>630.73934623292985</v>
      </c>
      <c r="L253" s="2">
        <f>TREND(Calibration!$A$2:$A$4,Calibration!$D$2:$D$4,G253)</f>
        <v>611.46465764879099</v>
      </c>
    </row>
    <row r="254" spans="1:12" x14ac:dyDescent="0.25">
      <c r="A254">
        <v>1259749</v>
      </c>
      <c r="B254">
        <v>15.27900028</v>
      </c>
      <c r="C254">
        <v>0.31406000000000001</v>
      </c>
      <c r="D254">
        <v>36.275001529999997</v>
      </c>
      <c r="E254">
        <v>0.27507999999999999</v>
      </c>
      <c r="F254">
        <v>37.745998380000003</v>
      </c>
      <c r="G254">
        <v>0.83380001999999998</v>
      </c>
      <c r="H254">
        <v>32.480998990000003</v>
      </c>
      <c r="J254" s="2">
        <f>TREND(Calibration!$A$2:$A$4,Calibration!$B$2:$B$4,C254)</f>
        <v>365.18622937030773</v>
      </c>
      <c r="K254" s="2">
        <f>TREND(Calibration!$A$2:$A$4,Calibration!$C$2:$C$4,E254)</f>
        <v>631.12975547648216</v>
      </c>
      <c r="L254" s="2">
        <f>TREND(Calibration!$A$2:$A$4,Calibration!$D$2:$D$4,G254)</f>
        <v>603.81085512768698</v>
      </c>
    </row>
    <row r="255" spans="1:12" x14ac:dyDescent="0.25">
      <c r="A255">
        <v>1264747</v>
      </c>
      <c r="B255">
        <v>15.33100033</v>
      </c>
      <c r="C255">
        <v>0.31005999000000001</v>
      </c>
      <c r="D255">
        <v>36.236999509999997</v>
      </c>
      <c r="E255">
        <v>0.27460000000000001</v>
      </c>
      <c r="F255">
        <v>37.803001399999999</v>
      </c>
      <c r="G255">
        <v>0.84570003000000005</v>
      </c>
      <c r="H255">
        <v>32.416000369999999</v>
      </c>
      <c r="J255" s="2">
        <f>TREND(Calibration!$A$2:$A$4,Calibration!$B$2:$B$4,C255)</f>
        <v>347.49616641991088</v>
      </c>
      <c r="K255" s="2">
        <f>TREND(Calibration!$A$2:$A$4,Calibration!$C$2:$C$4,E255)</f>
        <v>627.38257617423847</v>
      </c>
      <c r="L255" s="2">
        <f>TREND(Calibration!$A$2:$A$4,Calibration!$D$2:$D$4,G255)</f>
        <v>612.24421869612797</v>
      </c>
    </row>
    <row r="256" spans="1:12" x14ac:dyDescent="0.25">
      <c r="A256">
        <v>1269820</v>
      </c>
      <c r="B256">
        <v>15.272999759999999</v>
      </c>
      <c r="C256">
        <v>0.30972999000000001</v>
      </c>
      <c r="D256">
        <v>36.209999080000003</v>
      </c>
      <c r="E256">
        <v>0.27465001</v>
      </c>
      <c r="F256">
        <v>37.770000459999999</v>
      </c>
      <c r="G256">
        <v>0.84079999000000005</v>
      </c>
      <c r="H256">
        <v>32.493000029999997</v>
      </c>
      <c r="J256" s="2">
        <f>TREND(Calibration!$A$2:$A$4,Calibration!$B$2:$B$4,C256)</f>
        <v>346.03673987506954</v>
      </c>
      <c r="K256" s="2">
        <f>TREND(Calibration!$A$2:$A$4,Calibration!$C$2:$C$4,E256)</f>
        <v>627.77298541779123</v>
      </c>
      <c r="L256" s="2">
        <f>TREND(Calibration!$A$2:$A$4,Calibration!$D$2:$D$4,G256)</f>
        <v>608.77163179746969</v>
      </c>
    </row>
    <row r="257" spans="1:12" x14ac:dyDescent="0.25">
      <c r="A257">
        <v>1274747</v>
      </c>
      <c r="B257">
        <v>15.178000450000001</v>
      </c>
      <c r="C257">
        <v>0.31080999999999998</v>
      </c>
      <c r="D257">
        <v>36.249000549999998</v>
      </c>
      <c r="E257">
        <v>0.27427000000000001</v>
      </c>
      <c r="F257">
        <v>37.851001740000001</v>
      </c>
      <c r="G257">
        <v>0.84890001999999998</v>
      </c>
      <c r="H257">
        <v>32.442001339999997</v>
      </c>
      <c r="J257" s="2">
        <f>TREND(Calibration!$A$2:$A$4,Calibration!$B$2:$B$4,C257)</f>
        <v>350.8130891559606</v>
      </c>
      <c r="K257" s="2">
        <f>TREND(Calibration!$A$2:$A$4,Calibration!$C$2:$C$4,E257)</f>
        <v>624.80639040394612</v>
      </c>
      <c r="L257" s="2">
        <f>TREND(Calibration!$A$2:$A$4,Calibration!$D$2:$D$4,G257)</f>
        <v>614.51200494886018</v>
      </c>
    </row>
    <row r="258" spans="1:12" x14ac:dyDescent="0.25">
      <c r="A258">
        <v>1279748</v>
      </c>
      <c r="B258">
        <v>15.06099987</v>
      </c>
      <c r="C258">
        <v>0.31141001000000001</v>
      </c>
      <c r="D258">
        <v>36.311000819999997</v>
      </c>
      <c r="E258">
        <v>0.27298</v>
      </c>
      <c r="F258">
        <v>37.8429985</v>
      </c>
      <c r="G258">
        <v>0.84350002000000002</v>
      </c>
      <c r="H258">
        <v>32.421001429999997</v>
      </c>
      <c r="J258" s="2">
        <f>TREND(Calibration!$A$2:$A$4,Calibration!$B$2:$B$4,C258)</f>
        <v>353.46663618981006</v>
      </c>
      <c r="K258" s="2">
        <f>TREND(Calibration!$A$2:$A$4,Calibration!$C$2:$C$4,E258)</f>
        <v>614.73584602916594</v>
      </c>
      <c r="L258" s="2">
        <f>TREND(Calibration!$A$2:$A$4,Calibration!$D$2:$D$4,G258)</f>
        <v>610.68510368830823</v>
      </c>
    </row>
    <row r="259" spans="1:12" x14ac:dyDescent="0.25">
      <c r="A259">
        <v>1284756</v>
      </c>
      <c r="B259">
        <v>14.94200039</v>
      </c>
      <c r="C259">
        <v>0.31275999999999998</v>
      </c>
      <c r="D259">
        <v>36.27099991</v>
      </c>
      <c r="E259">
        <v>0.27303000999999999</v>
      </c>
      <c r="F259">
        <v>37.776000979999999</v>
      </c>
      <c r="G259">
        <v>0.84189999000000004</v>
      </c>
      <c r="H259">
        <v>32.47900009</v>
      </c>
      <c r="J259" s="2">
        <f>TREND(Calibration!$A$2:$A$4,Calibration!$B$2:$B$4,C259)</f>
        <v>359.43697328456869</v>
      </c>
      <c r="K259" s="2">
        <f>TREND(Calibration!$A$2:$A$4,Calibration!$C$2:$C$4,E259)</f>
        <v>615.12625527271825</v>
      </c>
      <c r="L259" s="2">
        <f>TREND(Calibration!$A$2:$A$4,Calibration!$D$2:$D$4,G259)</f>
        <v>609.55118575795245</v>
      </c>
    </row>
    <row r="260" spans="1:12" x14ac:dyDescent="0.25">
      <c r="A260">
        <v>1289747</v>
      </c>
      <c r="B260">
        <v>14.93500042</v>
      </c>
      <c r="C260">
        <v>0.31134999000000002</v>
      </c>
      <c r="D260">
        <v>36.230998990000003</v>
      </c>
      <c r="E260">
        <v>0.27276</v>
      </c>
      <c r="F260">
        <v>37.828998570000003</v>
      </c>
      <c r="G260">
        <v>0.85540002999999998</v>
      </c>
      <c r="H260">
        <v>32.423000340000002</v>
      </c>
      <c r="J260" s="2">
        <f>TREND(Calibration!$A$2:$A$4,Calibration!$B$2:$B$4,C260)</f>
        <v>353.2011974588363</v>
      </c>
      <c r="K260" s="2">
        <f>TREND(Calibration!$A$2:$A$4,Calibration!$C$2:$C$4,E260)</f>
        <v>613.01838884897074</v>
      </c>
      <c r="L260" s="2">
        <f>TREND(Calibration!$A$2:$A$4,Calibration!$D$2:$D$4,G260)</f>
        <v>619.11846725674911</v>
      </c>
    </row>
    <row r="261" spans="1:12" x14ac:dyDescent="0.25">
      <c r="A261">
        <v>1294747</v>
      </c>
      <c r="B261">
        <v>14.94499969</v>
      </c>
      <c r="C261">
        <v>0.31475999999999998</v>
      </c>
      <c r="D261">
        <v>36.259998320000001</v>
      </c>
      <c r="E261">
        <v>0.27226999000000002</v>
      </c>
      <c r="F261">
        <v>37.791000369999999</v>
      </c>
      <c r="G261">
        <v>0.84619999000000001</v>
      </c>
      <c r="H261">
        <v>32.377998349999999</v>
      </c>
      <c r="J261" s="2">
        <f>TREND(Calibration!$A$2:$A$4,Calibration!$B$2:$B$4,C261)</f>
        <v>368.28198264724369</v>
      </c>
      <c r="K261" s="2">
        <f>TREND(Calibration!$A$2:$A$4,Calibration!$C$2:$C$4,E261)</f>
        <v>609.19306524502849</v>
      </c>
      <c r="L261" s="2">
        <f>TREND(Calibration!$A$2:$A$4,Calibration!$D$2:$D$4,G261)</f>
        <v>612.59853305802164</v>
      </c>
    </row>
    <row r="262" spans="1:12" x14ac:dyDescent="0.25">
      <c r="A262">
        <v>1299747</v>
      </c>
      <c r="B262">
        <v>15.041000370000001</v>
      </c>
      <c r="C262">
        <v>0.31540998999999997</v>
      </c>
      <c r="D262">
        <v>36.291999820000001</v>
      </c>
      <c r="E262">
        <v>0.27206001000000002</v>
      </c>
      <c r="F262">
        <v>37.789001460000001</v>
      </c>
      <c r="G262">
        <v>0.84619999000000001</v>
      </c>
      <c r="H262">
        <v>32.391998289999997</v>
      </c>
      <c r="J262" s="2">
        <f>TREND(Calibration!$A$2:$A$4,Calibration!$B$2:$B$4,C262)</f>
        <v>371.15656646506613</v>
      </c>
      <c r="K262" s="2">
        <f>TREND(Calibration!$A$2:$A$4,Calibration!$C$2:$C$4,E262)</f>
        <v>607.55383043276765</v>
      </c>
      <c r="L262" s="2">
        <f>TREND(Calibration!$A$2:$A$4,Calibration!$D$2:$D$4,G262)</f>
        <v>612.59853305802164</v>
      </c>
    </row>
    <row r="263" spans="1:12" x14ac:dyDescent="0.25">
      <c r="A263">
        <v>1304747</v>
      </c>
      <c r="B263">
        <v>15.14500046</v>
      </c>
      <c r="C263">
        <v>0.31514001000000003</v>
      </c>
      <c r="D263">
        <v>36.341999049999998</v>
      </c>
      <c r="E263">
        <v>0.27178999999999998</v>
      </c>
      <c r="F263">
        <v>37.778999329999998</v>
      </c>
      <c r="G263">
        <v>0.84680003000000004</v>
      </c>
      <c r="H263">
        <v>32.382999419999997</v>
      </c>
      <c r="J263" s="2">
        <f>TREND(Calibration!$A$2:$A$4,Calibration!$B$2:$B$4,C263)</f>
        <v>369.96257865119901</v>
      </c>
      <c r="K263" s="2">
        <f>TREND(Calibration!$A$2:$A$4,Calibration!$C$2:$C$4,E263)</f>
        <v>605.44596400901969</v>
      </c>
      <c r="L263" s="2">
        <f>TREND(Calibration!$A$2:$A$4,Calibration!$D$2:$D$4,G263)</f>
        <v>613.02377265661084</v>
      </c>
    </row>
    <row r="264" spans="1:12" x14ac:dyDescent="0.25">
      <c r="A264">
        <v>1309747</v>
      </c>
      <c r="B264">
        <v>15.225999829999999</v>
      </c>
      <c r="C264">
        <v>0.31102999999999997</v>
      </c>
      <c r="D264">
        <v>36.347000119999997</v>
      </c>
      <c r="E264">
        <v>0.27107998999999999</v>
      </c>
      <c r="F264">
        <v>37.808998109999997</v>
      </c>
      <c r="G264">
        <v>0.84950000000000003</v>
      </c>
      <c r="H264">
        <v>32.361999509999997</v>
      </c>
      <c r="J264" s="2">
        <f>TREND(Calibration!$A$2:$A$4,Calibration!$B$2:$B$4,C264)</f>
        <v>351.78604018585497</v>
      </c>
      <c r="K264" s="2">
        <f>TREND(Calibration!$A$2:$A$4,Calibration!$C$2:$C$4,E264)</f>
        <v>599.90318322488224</v>
      </c>
      <c r="L264" s="2">
        <f>TREND(Calibration!$A$2:$A$4,Calibration!$D$2:$D$4,G264)</f>
        <v>614.93720202632426</v>
      </c>
    </row>
    <row r="265" spans="1:12" x14ac:dyDescent="0.25">
      <c r="A265">
        <v>1314755</v>
      </c>
      <c r="B265">
        <v>15.248999599999999</v>
      </c>
      <c r="C265">
        <v>0.31389001</v>
      </c>
      <c r="D265">
        <v>36.29700089</v>
      </c>
      <c r="E265">
        <v>0.27059999000000001</v>
      </c>
      <c r="F265">
        <v>37.784999849999998</v>
      </c>
      <c r="G265">
        <v>0.84409999999999996</v>
      </c>
      <c r="H265">
        <v>32.481998439999998</v>
      </c>
      <c r="J265" s="2">
        <f>TREND(Calibration!$A$2:$A$4,Calibration!$B$2:$B$4,C265)</f>
        <v>364.43444779952711</v>
      </c>
      <c r="K265" s="2">
        <f>TREND(Calibration!$A$2:$A$4,Calibration!$C$2:$C$4,E265)</f>
        <v>596.15600392263855</v>
      </c>
      <c r="L265" s="2">
        <f>TREND(Calibration!$A$2:$A$4,Calibration!$D$2:$D$4,G265)</f>
        <v>611.11030076577219</v>
      </c>
    </row>
    <row r="266" spans="1:12" x14ac:dyDescent="0.25">
      <c r="A266">
        <v>1319747</v>
      </c>
      <c r="B266">
        <v>15.15499973</v>
      </c>
      <c r="C266">
        <v>0.30805999000000001</v>
      </c>
      <c r="D266">
        <v>36.312999730000001</v>
      </c>
      <c r="E266">
        <v>0.27037999000000001</v>
      </c>
      <c r="F266">
        <v>37.806999210000001</v>
      </c>
      <c r="G266">
        <v>0.83979999999999999</v>
      </c>
      <c r="H266">
        <v>32.417999270000003</v>
      </c>
      <c r="J266" s="2">
        <f>TREND(Calibration!$A$2:$A$4,Calibration!$B$2:$B$4,C266)</f>
        <v>338.65115705723588</v>
      </c>
      <c r="K266" s="2">
        <f>TREND(Calibration!$A$2:$A$4,Calibration!$C$2:$C$4,E266)</f>
        <v>594.43854674244335</v>
      </c>
      <c r="L266" s="2">
        <f>TREND(Calibration!$A$2:$A$4,Calibration!$D$2:$D$4,G266)</f>
        <v>608.062953465703</v>
      </c>
    </row>
    <row r="267" spans="1:12" x14ac:dyDescent="0.25">
      <c r="A267">
        <v>1324747</v>
      </c>
      <c r="B267">
        <v>15.079999920000001</v>
      </c>
      <c r="C267">
        <v>0.31226999</v>
      </c>
      <c r="D267">
        <v>36.319999690000003</v>
      </c>
      <c r="E267">
        <v>0.26962000000000003</v>
      </c>
      <c r="F267">
        <v>37.80099869</v>
      </c>
      <c r="G267">
        <v>0.83979999999999999</v>
      </c>
      <c r="H267">
        <v>32.411998750000002</v>
      </c>
      <c r="J267" s="2">
        <f>TREND(Calibration!$A$2:$A$4,Calibration!$B$2:$B$4,C267)</f>
        <v>357.26990176566665</v>
      </c>
      <c r="K267" s="2">
        <f>TREND(Calibration!$A$2:$A$4,Calibration!$C$2:$C$4,E267)</f>
        <v>588.50559091345963</v>
      </c>
      <c r="L267" s="2">
        <f>TREND(Calibration!$A$2:$A$4,Calibration!$D$2:$D$4,G267)</f>
        <v>608.062953465703</v>
      </c>
    </row>
    <row r="268" spans="1:12" x14ac:dyDescent="0.25">
      <c r="A268">
        <v>1329747</v>
      </c>
      <c r="B268">
        <v>14.95600033</v>
      </c>
      <c r="C268">
        <v>0.31200000999999999</v>
      </c>
      <c r="D268">
        <v>36.272998809999997</v>
      </c>
      <c r="E268">
        <v>0.26880999999999999</v>
      </c>
      <c r="F268">
        <v>37.790000919999997</v>
      </c>
      <c r="G268">
        <v>0.83270001000000005</v>
      </c>
      <c r="H268">
        <v>32.377998349999999</v>
      </c>
      <c r="J268" s="2">
        <f>TREND(Calibration!$A$2:$A$4,Calibration!$B$2:$B$4,C268)</f>
        <v>356.07591395179929</v>
      </c>
      <c r="K268" s="2">
        <f>TREND(Calibration!$A$2:$A$4,Calibration!$C$2:$C$4,E268)</f>
        <v>582.18222584092314</v>
      </c>
      <c r="L268" s="2">
        <f>TREND(Calibration!$A$2:$A$4,Calibration!$D$2:$D$4,G268)</f>
        <v>603.03129408034999</v>
      </c>
    </row>
    <row r="269" spans="1:12" x14ac:dyDescent="0.25">
      <c r="A269">
        <v>1334758</v>
      </c>
      <c r="B269">
        <v>14.916999819999999</v>
      </c>
      <c r="C269">
        <v>0.31108001000000002</v>
      </c>
      <c r="D269">
        <v>36.271999360000002</v>
      </c>
      <c r="E269">
        <v>0.26865</v>
      </c>
      <c r="F269">
        <v>37.7859993</v>
      </c>
      <c r="G269">
        <v>0.84350002000000002</v>
      </c>
      <c r="H269">
        <v>32.500999450000002</v>
      </c>
      <c r="J269" s="2">
        <f>TREND(Calibration!$A$2:$A$4,Calibration!$B$2:$B$4,C269)</f>
        <v>352.00720964496873</v>
      </c>
      <c r="K269" s="2">
        <f>TREND(Calibration!$A$2:$A$4,Calibration!$C$2:$C$4,E269)</f>
        <v>580.93316607350857</v>
      </c>
      <c r="L269" s="2">
        <f>TREND(Calibration!$A$2:$A$4,Calibration!$D$2:$D$4,G269)</f>
        <v>610.68510368830823</v>
      </c>
    </row>
    <row r="270" spans="1:12" x14ac:dyDescent="0.25">
      <c r="A270">
        <v>1339748</v>
      </c>
      <c r="B270">
        <v>14.91800022</v>
      </c>
      <c r="C270">
        <v>0.31102999999999997</v>
      </c>
      <c r="D270">
        <v>36.261001589999999</v>
      </c>
      <c r="E270">
        <v>0.26800001000000001</v>
      </c>
      <c r="F270">
        <v>37.853000639999998</v>
      </c>
      <c r="G270">
        <v>0.84189999000000004</v>
      </c>
      <c r="H270">
        <v>32.515998840000002</v>
      </c>
      <c r="J270" s="2">
        <f>TREND(Calibration!$A$2:$A$4,Calibration!$B$2:$B$4,C270)</f>
        <v>351.78604018585497</v>
      </c>
      <c r="K270" s="2">
        <f>TREND(Calibration!$A$2:$A$4,Calibration!$C$2:$C$4,E270)</f>
        <v>575.85893883462245</v>
      </c>
      <c r="L270" s="2">
        <f>TREND(Calibration!$A$2:$A$4,Calibration!$D$2:$D$4,G270)</f>
        <v>609.55118575795245</v>
      </c>
    </row>
    <row r="271" spans="1:12" x14ac:dyDescent="0.25">
      <c r="A271">
        <v>1344748</v>
      </c>
      <c r="B271">
        <v>14.93700027</v>
      </c>
      <c r="C271">
        <v>0.31005999000000001</v>
      </c>
      <c r="D271">
        <v>36.331001280000002</v>
      </c>
      <c r="E271">
        <v>0.26778998999999998</v>
      </c>
      <c r="F271">
        <v>37.812000269999999</v>
      </c>
      <c r="G271">
        <v>0.83490001999999996</v>
      </c>
      <c r="H271">
        <v>32.44900131</v>
      </c>
      <c r="J271" s="2">
        <f>TREND(Calibration!$A$2:$A$4,Calibration!$B$2:$B$4,C271)</f>
        <v>347.49616641991088</v>
      </c>
      <c r="K271" s="2">
        <f>TREND(Calibration!$A$2:$A$4,Calibration!$C$2:$C$4,E271)</f>
        <v>574.21939175741977</v>
      </c>
      <c r="L271" s="2">
        <f>TREND(Calibration!$A$2:$A$4,Calibration!$D$2:$D$4,G271)</f>
        <v>604.59040908816974</v>
      </c>
    </row>
    <row r="272" spans="1:12" x14ac:dyDescent="0.25">
      <c r="A272">
        <v>1349749</v>
      </c>
      <c r="B272">
        <v>14.998999599999999</v>
      </c>
      <c r="C272">
        <v>0.31</v>
      </c>
      <c r="D272">
        <v>36.333999630000001</v>
      </c>
      <c r="E272">
        <v>0.26773000000000002</v>
      </c>
      <c r="F272">
        <v>37.808998109999997</v>
      </c>
      <c r="G272">
        <v>0.83490001999999996</v>
      </c>
      <c r="H272">
        <v>32.4070015</v>
      </c>
      <c r="J272" s="2">
        <f>TREND(Calibration!$A$2:$A$4,Calibration!$B$2:$B$4,C272)</f>
        <v>347.23086036407744</v>
      </c>
      <c r="K272" s="2">
        <f>TREND(Calibration!$A$2:$A$4,Calibration!$C$2:$C$4,E272)</f>
        <v>573.75107241087494</v>
      </c>
      <c r="L272" s="2">
        <f>TREND(Calibration!$A$2:$A$4,Calibration!$D$2:$D$4,G272)</f>
        <v>604.59040908816974</v>
      </c>
    </row>
    <row r="273" spans="1:12" x14ac:dyDescent="0.25">
      <c r="A273">
        <v>1354747</v>
      </c>
      <c r="B273">
        <v>15.131999970000001</v>
      </c>
      <c r="C273">
        <v>0.30914000000000003</v>
      </c>
      <c r="D273">
        <v>36.314998629999998</v>
      </c>
      <c r="E273">
        <v>0.26745998999999998</v>
      </c>
      <c r="F273">
        <v>37.777000430000001</v>
      </c>
      <c r="G273">
        <v>0.83329998999999999</v>
      </c>
      <c r="H273">
        <v>32.484001159999998</v>
      </c>
      <c r="J273" s="2">
        <f>TREND(Calibration!$A$2:$A$4,Calibration!$B$2:$B$4,C273)</f>
        <v>343.42750633812739</v>
      </c>
      <c r="K273" s="2">
        <f>TREND(Calibration!$A$2:$A$4,Calibration!$C$2:$C$4,E273)</f>
        <v>571.64320598712698</v>
      </c>
      <c r="L273" s="2">
        <f>TREND(Calibration!$A$2:$A$4,Calibration!$D$2:$D$4,G273)</f>
        <v>603.45649115781407</v>
      </c>
    </row>
    <row r="274" spans="1:12" x14ac:dyDescent="0.25">
      <c r="A274">
        <v>1359748</v>
      </c>
      <c r="B274">
        <v>15.166000370000001</v>
      </c>
      <c r="C274">
        <v>0.31016999000000001</v>
      </c>
      <c r="D274">
        <v>36.298999790000003</v>
      </c>
      <c r="E274">
        <v>0.26680999999999999</v>
      </c>
      <c r="F274">
        <v>37.840000150000002</v>
      </c>
      <c r="G274">
        <v>0.83170003000000003</v>
      </c>
      <c r="H274">
        <v>32.41999817</v>
      </c>
      <c r="J274" s="2">
        <f>TREND(Calibration!$A$2:$A$4,Calibration!$B$2:$B$4,C274)</f>
        <v>347.98264193485807</v>
      </c>
      <c r="K274" s="2">
        <f>TREND(Calibration!$A$2:$A$4,Calibration!$C$2:$C$4,E274)</f>
        <v>566.56897874824085</v>
      </c>
      <c r="L274" s="2">
        <f>TREND(Calibration!$A$2:$A$4,Calibration!$D$2:$D$4,G274)</f>
        <v>602.32262283543764</v>
      </c>
    </row>
    <row r="275" spans="1:12" x14ac:dyDescent="0.25">
      <c r="A275">
        <v>1364747</v>
      </c>
      <c r="B275">
        <v>15.15600014</v>
      </c>
      <c r="C275">
        <v>0.30805999000000001</v>
      </c>
      <c r="D275">
        <v>36.289001460000001</v>
      </c>
      <c r="E275">
        <v>0.26649001</v>
      </c>
      <c r="F275">
        <v>37.801998140000002</v>
      </c>
      <c r="G275">
        <v>0.83060001999999999</v>
      </c>
      <c r="H275">
        <v>32.394001009999997</v>
      </c>
      <c r="J275" s="2">
        <f>TREND(Calibration!$A$2:$A$4,Calibration!$B$2:$B$4,C275)</f>
        <v>338.65115705723588</v>
      </c>
      <c r="K275" s="2">
        <f>TREND(Calibration!$A$2:$A$4,Calibration!$C$2:$C$4,E275)</f>
        <v>564.07093727964707</v>
      </c>
      <c r="L275" s="2">
        <f>TREND(Calibration!$A$2:$A$4,Calibration!$D$2:$D$4,G275)</f>
        <v>601.54306178810066</v>
      </c>
    </row>
    <row r="276" spans="1:12" x14ac:dyDescent="0.25">
      <c r="A276">
        <v>1369747</v>
      </c>
      <c r="B276">
        <v>15.135000229999999</v>
      </c>
      <c r="C276">
        <v>0.30914000000000003</v>
      </c>
      <c r="D276">
        <v>36.319000240000001</v>
      </c>
      <c r="E276">
        <v>0.26605999000000002</v>
      </c>
      <c r="F276">
        <v>37.831001280000002</v>
      </c>
      <c r="G276">
        <v>0.83600003000000001</v>
      </c>
      <c r="H276">
        <v>32.5</v>
      </c>
      <c r="J276" s="2">
        <f>TREND(Calibration!$A$2:$A$4,Calibration!$B$2:$B$4,C276)</f>
        <v>343.42750633812739</v>
      </c>
      <c r="K276" s="2">
        <f>TREND(Calibration!$A$2:$A$4,Calibration!$C$2:$C$4,E276)</f>
        <v>560.71393302224965</v>
      </c>
      <c r="L276" s="2">
        <f>TREND(Calibration!$A$2:$A$4,Calibration!$D$2:$D$4,G276)</f>
        <v>605.36997013550683</v>
      </c>
    </row>
    <row r="277" spans="1:12" x14ac:dyDescent="0.25">
      <c r="A277">
        <v>1374747</v>
      </c>
      <c r="B277">
        <v>15.0340004</v>
      </c>
      <c r="C277">
        <v>0.31032999999999999</v>
      </c>
      <c r="D277">
        <v>36.284000399999996</v>
      </c>
      <c r="E277">
        <v>0.26541000999999997</v>
      </c>
      <c r="F277">
        <v>37.812000269999999</v>
      </c>
      <c r="G277">
        <v>0.82249998999999996</v>
      </c>
      <c r="H277">
        <v>32.4679985</v>
      </c>
      <c r="J277" s="2">
        <f>TREND(Calibration!$A$2:$A$4,Calibration!$B$2:$B$4,C277)</f>
        <v>348.69028690891878</v>
      </c>
      <c r="K277" s="2">
        <f>TREND(Calibration!$A$2:$A$4,Calibration!$C$2:$C$4,E277)</f>
        <v>555.63978384959842</v>
      </c>
      <c r="L277" s="2">
        <f>TREND(Calibration!$A$2:$A$4,Calibration!$D$2:$D$4,G277)</f>
        <v>595.80268863671006</v>
      </c>
    </row>
    <row r="278" spans="1:12" x14ac:dyDescent="0.25">
      <c r="A278">
        <v>1379747</v>
      </c>
      <c r="B278">
        <v>14.94200039</v>
      </c>
      <c r="C278">
        <v>0.31259998999999999</v>
      </c>
      <c r="D278">
        <v>36.305000309999997</v>
      </c>
      <c r="E278">
        <v>0.26546001000000002</v>
      </c>
      <c r="F278">
        <v>37.812000269999999</v>
      </c>
      <c r="G278">
        <v>0.82410002000000004</v>
      </c>
      <c r="H278">
        <v>32.477001190000003</v>
      </c>
      <c r="J278" s="2">
        <f>TREND(Calibration!$A$2:$A$4,Calibration!$B$2:$B$4,C278)</f>
        <v>358.72932831050798</v>
      </c>
      <c r="K278" s="2">
        <f>TREND(Calibration!$A$2:$A$4,Calibration!$C$2:$C$4,E278)</f>
        <v>556.03011502691584</v>
      </c>
      <c r="L278" s="2">
        <f>TREND(Calibration!$A$2:$A$4,Calibration!$D$2:$D$4,G278)</f>
        <v>596.93660656706584</v>
      </c>
    </row>
    <row r="279" spans="1:12" x14ac:dyDescent="0.25">
      <c r="A279">
        <v>1384747</v>
      </c>
      <c r="B279">
        <v>14.95199966</v>
      </c>
      <c r="C279">
        <v>0.31546000000000002</v>
      </c>
      <c r="D279">
        <v>36.23500061</v>
      </c>
      <c r="E279">
        <v>0.26502999999999999</v>
      </c>
      <c r="F279">
        <v>37.868999479999999</v>
      </c>
      <c r="G279">
        <v>0.8387</v>
      </c>
      <c r="H279">
        <v>32.502998349999999</v>
      </c>
      <c r="J279" s="2">
        <f>TREND(Calibration!$A$2:$A$4,Calibration!$B$2:$B$4,C279)</f>
        <v>371.37773592418012</v>
      </c>
      <c r="K279" s="2">
        <f>TREND(Calibration!$A$2:$A$4,Calibration!$C$2:$C$4,E279)</f>
        <v>552.67318883575376</v>
      </c>
      <c r="L279" s="2">
        <f>TREND(Calibration!$A$2:$A$4,Calibration!$D$2:$D$4,G279)</f>
        <v>607.28339950522025</v>
      </c>
    </row>
    <row r="280" spans="1:12" x14ac:dyDescent="0.25">
      <c r="A280">
        <v>1389747</v>
      </c>
      <c r="B280">
        <v>14.95400047</v>
      </c>
      <c r="C280">
        <v>0.31291999999999998</v>
      </c>
      <c r="D280">
        <v>36.272998809999997</v>
      </c>
      <c r="E280">
        <v>0.26442999</v>
      </c>
      <c r="F280">
        <v>37.861999509999997</v>
      </c>
      <c r="G280">
        <v>0.83170003000000003</v>
      </c>
      <c r="H280">
        <v>32.493999479999999</v>
      </c>
      <c r="J280" s="2">
        <f>TREND(Calibration!$A$2:$A$4,Calibration!$B$2:$B$4,C280)</f>
        <v>360.14457403358278</v>
      </c>
      <c r="K280" s="2">
        <f>TREND(Calibration!$A$2:$A$4,Calibration!$C$2:$C$4,E280)</f>
        <v>547.98913664171346</v>
      </c>
      <c r="L280" s="2">
        <f>TREND(Calibration!$A$2:$A$4,Calibration!$D$2:$D$4,G280)</f>
        <v>602.32262283543764</v>
      </c>
    </row>
    <row r="281" spans="1:12" x14ac:dyDescent="0.25">
      <c r="A281">
        <v>1394747</v>
      </c>
      <c r="B281">
        <v>15.03800011</v>
      </c>
      <c r="C281">
        <v>0.30930001000000001</v>
      </c>
      <c r="D281">
        <v>36.289001460000001</v>
      </c>
      <c r="E281">
        <v>0.26416001</v>
      </c>
      <c r="F281">
        <v>37.8429985</v>
      </c>
      <c r="G281">
        <v>0.83219999</v>
      </c>
      <c r="H281">
        <v>32.426998140000002</v>
      </c>
      <c r="J281" s="2">
        <f>TREND(Calibration!$A$2:$A$4,Calibration!$B$2:$B$4,C281)</f>
        <v>344.1351513121881</v>
      </c>
      <c r="K281" s="2">
        <f>TREND(Calibration!$A$2:$A$4,Calibration!$C$2:$C$4,E281)</f>
        <v>545.88150441667244</v>
      </c>
      <c r="L281" s="2">
        <f>TREND(Calibration!$A$2:$A$4,Calibration!$D$2:$D$4,G281)</f>
        <v>602.6769371973312</v>
      </c>
    </row>
    <row r="282" spans="1:12" x14ac:dyDescent="0.25">
      <c r="A282">
        <v>1399748</v>
      </c>
      <c r="B282">
        <v>15.119999890000001</v>
      </c>
      <c r="C282">
        <v>0.30983999000000001</v>
      </c>
      <c r="D282">
        <v>36.283000950000002</v>
      </c>
      <c r="E282">
        <v>0.26372999000000003</v>
      </c>
      <c r="F282">
        <v>37.840000150000002</v>
      </c>
      <c r="G282">
        <v>0.82630002000000002</v>
      </c>
      <c r="H282">
        <v>32.436000819999997</v>
      </c>
      <c r="J282" s="2">
        <f>TREND(Calibration!$A$2:$A$4,Calibration!$B$2:$B$4,C282)</f>
        <v>346.52321539001673</v>
      </c>
      <c r="K282" s="2">
        <f>TREND(Calibration!$A$2:$A$4,Calibration!$C$2:$C$4,E282)</f>
        <v>542.52450015927502</v>
      </c>
      <c r="L282" s="2">
        <f>TREND(Calibration!$A$2:$A$4,Calibration!$D$2:$D$4,G282)</f>
        <v>598.49571448803147</v>
      </c>
    </row>
    <row r="283" spans="1:12" x14ac:dyDescent="0.25">
      <c r="A283">
        <v>1404756</v>
      </c>
      <c r="B283">
        <v>15.225999829999999</v>
      </c>
      <c r="C283">
        <v>0.31</v>
      </c>
      <c r="D283">
        <v>36.272998809999997</v>
      </c>
      <c r="E283">
        <v>0.26372999000000003</v>
      </c>
      <c r="F283">
        <v>37.7859993</v>
      </c>
      <c r="G283">
        <v>0.82249998999999996</v>
      </c>
      <c r="H283">
        <v>32.497001650000001</v>
      </c>
      <c r="J283" s="2">
        <f>TREND(Calibration!$A$2:$A$4,Calibration!$B$2:$B$4,C283)</f>
        <v>347.23086036407744</v>
      </c>
      <c r="K283" s="2">
        <f>TREND(Calibration!$A$2:$A$4,Calibration!$C$2:$C$4,E283)</f>
        <v>542.52450015927502</v>
      </c>
      <c r="L283" s="2">
        <f>TREND(Calibration!$A$2:$A$4,Calibration!$D$2:$D$4,G283)</f>
        <v>595.80268863671006</v>
      </c>
    </row>
    <row r="284" spans="1:12" x14ac:dyDescent="0.25">
      <c r="A284">
        <v>1409747</v>
      </c>
      <c r="B284">
        <v>15.321999549999999</v>
      </c>
      <c r="C284">
        <v>0.30941001000000001</v>
      </c>
      <c r="D284">
        <v>36.271999360000002</v>
      </c>
      <c r="E284">
        <v>0.26351999999999998</v>
      </c>
      <c r="F284">
        <v>37.855998990000003</v>
      </c>
      <c r="G284">
        <v>0.82630002000000002</v>
      </c>
      <c r="H284">
        <v>32.445999149999999</v>
      </c>
      <c r="J284" s="2">
        <f>TREND(Calibration!$A$2:$A$4,Calibration!$B$2:$B$4,C284)</f>
        <v>344.62162682713529</v>
      </c>
      <c r="K284" s="2">
        <f>TREND(Calibration!$A$2:$A$4,Calibration!$C$2:$C$4,E284)</f>
        <v>540.88518728077838</v>
      </c>
      <c r="L284" s="2">
        <f>TREND(Calibration!$A$2:$A$4,Calibration!$D$2:$D$4,G284)</f>
        <v>598.49571448803147</v>
      </c>
    </row>
    <row r="285" spans="1:12" x14ac:dyDescent="0.25">
      <c r="A285">
        <v>1414747</v>
      </c>
      <c r="B285">
        <v>15.260000229999999</v>
      </c>
      <c r="C285">
        <v>0.30843999999999999</v>
      </c>
      <c r="D285">
        <v>36.291000369999999</v>
      </c>
      <c r="E285">
        <v>0.26302998999999999</v>
      </c>
      <c r="F285">
        <v>37.837001800000003</v>
      </c>
      <c r="G285">
        <v>0.81819998999999999</v>
      </c>
      <c r="H285">
        <v>32.408000950000002</v>
      </c>
      <c r="J285" s="2">
        <f>TREND(Calibration!$A$2:$A$4,Calibration!$B$2:$B$4,C285)</f>
        <v>340.33175306119097</v>
      </c>
      <c r="K285" s="2">
        <f>TREND(Calibration!$A$2:$A$4,Calibration!$C$2:$C$4,E285)</f>
        <v>537.05986367683568</v>
      </c>
      <c r="L285" s="2">
        <f>TREND(Calibration!$A$2:$A$4,Calibration!$D$2:$D$4,G285)</f>
        <v>592.75534133664087</v>
      </c>
    </row>
    <row r="286" spans="1:12" x14ac:dyDescent="0.25">
      <c r="A286">
        <v>1419748</v>
      </c>
      <c r="B286">
        <v>15.17399979</v>
      </c>
      <c r="C286">
        <v>0.30914000000000003</v>
      </c>
      <c r="D286">
        <v>36.284999849999998</v>
      </c>
      <c r="E286">
        <v>0.26249</v>
      </c>
      <c r="F286">
        <v>37.791999820000001</v>
      </c>
      <c r="G286">
        <v>0.81709999</v>
      </c>
      <c r="H286">
        <v>32.395000459999999</v>
      </c>
      <c r="J286" s="2">
        <f>TREND(Calibration!$A$2:$A$4,Calibration!$B$2:$B$4,C286)</f>
        <v>343.42750633812739</v>
      </c>
      <c r="K286" s="2">
        <f>TREND(Calibration!$A$2:$A$4,Calibration!$C$2:$C$4,E286)</f>
        <v>532.84436502804715</v>
      </c>
      <c r="L286" s="2">
        <f>TREND(Calibration!$A$2:$A$4,Calibration!$D$2:$D$4,G286)</f>
        <v>591.975787376158</v>
      </c>
    </row>
    <row r="287" spans="1:12" x14ac:dyDescent="0.25">
      <c r="A287">
        <v>1424747</v>
      </c>
      <c r="B287">
        <v>15.02999973</v>
      </c>
      <c r="C287">
        <v>0.31417</v>
      </c>
      <c r="D287">
        <v>36.30099869</v>
      </c>
      <c r="E287">
        <v>0.26216</v>
      </c>
      <c r="F287">
        <v>37.776000979999999</v>
      </c>
      <c r="G287">
        <v>0.81110000999999998</v>
      </c>
      <c r="H287">
        <v>32.4109993</v>
      </c>
      <c r="J287" s="2">
        <f>TREND(Calibration!$A$2:$A$4,Calibration!$B$2:$B$4,C287)</f>
        <v>365.67270488525469</v>
      </c>
      <c r="K287" s="2">
        <f>TREND(Calibration!$A$2:$A$4,Calibration!$C$2:$C$4,E287)</f>
        <v>530.26817925775458</v>
      </c>
      <c r="L287" s="2">
        <f>TREND(Calibration!$A$2:$A$4,Calibration!$D$2:$D$4,G287)</f>
        <v>587.72368903814197</v>
      </c>
    </row>
    <row r="288" spans="1:12" x14ac:dyDescent="0.25">
      <c r="A288">
        <v>1429747</v>
      </c>
      <c r="B288">
        <v>14.894000050000001</v>
      </c>
      <c r="C288">
        <v>0.31075998999999999</v>
      </c>
      <c r="D288">
        <v>36.254001619999997</v>
      </c>
      <c r="E288">
        <v>0.26183999000000002</v>
      </c>
      <c r="F288">
        <v>37.769001009999997</v>
      </c>
      <c r="G288">
        <v>0.81489997999999997</v>
      </c>
      <c r="H288">
        <v>32.456001280000002</v>
      </c>
      <c r="J288" s="2">
        <f>TREND(Calibration!$A$2:$A$4,Calibration!$B$2:$B$4,C288)</f>
        <v>350.59191969684707</v>
      </c>
      <c r="K288" s="2">
        <f>TREND(Calibration!$A$2:$A$4,Calibration!$C$2:$C$4,E288)</f>
        <v>527.76998165669011</v>
      </c>
      <c r="L288" s="2">
        <f>TREND(Calibration!$A$2:$A$4,Calibration!$D$2:$D$4,G288)</f>
        <v>590.41667236833825</v>
      </c>
    </row>
    <row r="289" spans="1:12" x14ac:dyDescent="0.25">
      <c r="A289">
        <v>1434755</v>
      </c>
      <c r="B289">
        <v>14.84500027</v>
      </c>
      <c r="C289">
        <v>0.31270998999999999</v>
      </c>
      <c r="D289">
        <v>36.278999329999998</v>
      </c>
      <c r="E289">
        <v>0.26140999999999998</v>
      </c>
      <c r="F289">
        <v>37.833000179999999</v>
      </c>
      <c r="G289">
        <v>0.81819998999999999</v>
      </c>
      <c r="H289">
        <v>32.381999970000003</v>
      </c>
      <c r="J289" s="2">
        <f>TREND(Calibration!$A$2:$A$4,Calibration!$B$2:$B$4,C289)</f>
        <v>359.21580382545517</v>
      </c>
      <c r="K289" s="2">
        <f>TREND(Calibration!$A$2:$A$4,Calibration!$C$2:$C$4,E289)</f>
        <v>524.4132115979985</v>
      </c>
      <c r="L289" s="2">
        <f>TREND(Calibration!$A$2:$A$4,Calibration!$D$2:$D$4,G289)</f>
        <v>592.75534133664087</v>
      </c>
    </row>
    <row r="290" spans="1:12" x14ac:dyDescent="0.25">
      <c r="A290">
        <v>1439747</v>
      </c>
      <c r="B290">
        <v>14.852999690000001</v>
      </c>
      <c r="C290">
        <v>0.31579000000000002</v>
      </c>
      <c r="D290">
        <v>36.290000919999997</v>
      </c>
      <c r="E290">
        <v>0.26113998999999999</v>
      </c>
      <c r="F290">
        <v>37.759998320000001</v>
      </c>
      <c r="G290">
        <v>0.81379997999999998</v>
      </c>
      <c r="H290">
        <v>32.401000979999999</v>
      </c>
      <c r="J290" s="2">
        <f>TREND(Calibration!$A$2:$A$4,Calibration!$B$2:$B$4,C290)</f>
        <v>372.83716246902145</v>
      </c>
      <c r="K290" s="2">
        <f>TREND(Calibration!$A$2:$A$4,Calibration!$C$2:$C$4,E290)</f>
        <v>522.30534517425099</v>
      </c>
      <c r="L290" s="2">
        <f>TREND(Calibration!$A$2:$A$4,Calibration!$D$2:$D$4,G290)</f>
        <v>589.63711840785538</v>
      </c>
    </row>
    <row r="291" spans="1:12" x14ac:dyDescent="0.25">
      <c r="A291">
        <v>1444769</v>
      </c>
      <c r="B291">
        <v>14.963999749999999</v>
      </c>
      <c r="C291">
        <v>0.30752000000000002</v>
      </c>
      <c r="D291">
        <v>36.255001069999999</v>
      </c>
      <c r="E291">
        <v>0.26080998999999999</v>
      </c>
      <c r="F291">
        <v>37.791000369999999</v>
      </c>
      <c r="G291">
        <v>0.82139998999999997</v>
      </c>
      <c r="H291">
        <v>32.443000789999999</v>
      </c>
      <c r="J291" s="2">
        <f>TREND(Calibration!$A$2:$A$4,Calibration!$B$2:$B$4,C291)</f>
        <v>336.26304875436063</v>
      </c>
      <c r="K291" s="2">
        <f>TREND(Calibration!$A$2:$A$4,Calibration!$C$2:$C$4,E291)</f>
        <v>519.72915940395842</v>
      </c>
      <c r="L291" s="2">
        <f>TREND(Calibration!$A$2:$A$4,Calibration!$D$2:$D$4,G291)</f>
        <v>595.02313467622719</v>
      </c>
    </row>
    <row r="292" spans="1:12" x14ac:dyDescent="0.25">
      <c r="A292">
        <v>1449748</v>
      </c>
      <c r="B292">
        <v>15.11900043</v>
      </c>
      <c r="C292">
        <v>0.30730000000000002</v>
      </c>
      <c r="D292">
        <v>36.22000122</v>
      </c>
      <c r="E292">
        <v>0.26010999000000001</v>
      </c>
      <c r="F292">
        <v>37.852001190000003</v>
      </c>
      <c r="G292">
        <v>0.83109999000000001</v>
      </c>
      <c r="H292">
        <v>32.445999149999999</v>
      </c>
      <c r="J292" s="2">
        <f>TREND(Calibration!$A$2:$A$4,Calibration!$B$2:$B$4,C292)</f>
        <v>335.29009772446648</v>
      </c>
      <c r="K292" s="2">
        <f>TREND(Calibration!$A$2:$A$4,Calibration!$C$2:$C$4,E292)</f>
        <v>514.26452292151976</v>
      </c>
      <c r="L292" s="2">
        <f>TREND(Calibration!$A$2:$A$4,Calibration!$D$2:$D$4,G292)</f>
        <v>601.89738323684844</v>
      </c>
    </row>
    <row r="293" spans="1:12" x14ac:dyDescent="0.25">
      <c r="A293">
        <v>1454747</v>
      </c>
      <c r="B293">
        <v>15.227000240000001</v>
      </c>
      <c r="C293">
        <v>0.30875998999999998</v>
      </c>
      <c r="D293">
        <v>36.252998349999999</v>
      </c>
      <c r="E293">
        <v>0.25903000999999998</v>
      </c>
      <c r="F293">
        <v>37.863998410000001</v>
      </c>
      <c r="G293">
        <v>0.82520002000000003</v>
      </c>
      <c r="H293">
        <v>32.421001429999997</v>
      </c>
      <c r="J293" s="2">
        <f>TREND(Calibration!$A$2:$A$4,Calibration!$B$2:$B$4,C293)</f>
        <v>341.74691033417207</v>
      </c>
      <c r="K293" s="2">
        <f>TREND(Calibration!$A$2:$A$4,Calibration!$C$2:$C$4,E293)</f>
        <v>505.83352562394202</v>
      </c>
      <c r="L293" s="2">
        <f>TREND(Calibration!$A$2:$A$4,Calibration!$D$2:$D$4,G293)</f>
        <v>597.7161605275486</v>
      </c>
    </row>
    <row r="294" spans="1:12" x14ac:dyDescent="0.25">
      <c r="A294">
        <v>1459748</v>
      </c>
      <c r="B294">
        <v>15.27900028</v>
      </c>
      <c r="C294">
        <v>0.30914000000000003</v>
      </c>
      <c r="D294">
        <v>36.2179985</v>
      </c>
      <c r="E294">
        <v>0.25903000999999998</v>
      </c>
      <c r="F294">
        <v>37.861000060000002</v>
      </c>
      <c r="G294">
        <v>0.82459998000000001</v>
      </c>
      <c r="H294">
        <v>32.388999939999998</v>
      </c>
      <c r="J294" s="2">
        <f>TREND(Calibration!$A$2:$A$4,Calibration!$B$2:$B$4,C294)</f>
        <v>343.42750633812739</v>
      </c>
      <c r="K294" s="2">
        <f>TREND(Calibration!$A$2:$A$4,Calibration!$C$2:$C$4,E294)</f>
        <v>505.83352562394202</v>
      </c>
      <c r="L294" s="2">
        <f>TREND(Calibration!$A$2:$A$4,Calibration!$D$2:$D$4,G294)</f>
        <v>597.29092092895939</v>
      </c>
    </row>
    <row r="295" spans="1:12" x14ac:dyDescent="0.25">
      <c r="A295">
        <v>1464749</v>
      </c>
      <c r="B295">
        <v>15.225999829999999</v>
      </c>
      <c r="C295">
        <v>0.31108001000000002</v>
      </c>
      <c r="D295">
        <v>36.251998899999997</v>
      </c>
      <c r="E295">
        <v>0.25871</v>
      </c>
      <c r="F295">
        <v>37.804000850000001</v>
      </c>
      <c r="G295">
        <v>0.81919998000000005</v>
      </c>
      <c r="H295">
        <v>32.359001159999998</v>
      </c>
      <c r="J295" s="2">
        <f>TREND(Calibration!$A$2:$A$4,Calibration!$B$2:$B$4,C295)</f>
        <v>352.00720964496873</v>
      </c>
      <c r="K295" s="2">
        <f>TREND(Calibration!$A$2:$A$4,Calibration!$C$2:$C$4,E295)</f>
        <v>503.33532802287755</v>
      </c>
      <c r="L295" s="2">
        <f>TREND(Calibration!$A$2:$A$4,Calibration!$D$2:$D$4,G295)</f>
        <v>593.46401966840745</v>
      </c>
    </row>
    <row r="296" spans="1:12" x14ac:dyDescent="0.25">
      <c r="A296">
        <v>1469747</v>
      </c>
      <c r="B296">
        <v>15.149999619999999</v>
      </c>
      <c r="C296">
        <v>0.31064998999999999</v>
      </c>
      <c r="D296">
        <v>36.23500061</v>
      </c>
      <c r="E296">
        <v>0.25876000999999998</v>
      </c>
      <c r="F296">
        <v>37.778999329999998</v>
      </c>
      <c r="G296">
        <v>0.80680001000000001</v>
      </c>
      <c r="H296">
        <v>32.436000819999997</v>
      </c>
      <c r="J296" s="2">
        <f>TREND(Calibration!$A$2:$A$4,Calibration!$B$2:$B$4,C296)</f>
        <v>350.10544418189988</v>
      </c>
      <c r="K296" s="2">
        <f>TREND(Calibration!$A$2:$A$4,Calibration!$C$2:$C$4,E296)</f>
        <v>503.72573726642986</v>
      </c>
      <c r="L296" s="2">
        <f>TREND(Calibration!$A$2:$A$4,Calibration!$D$2:$D$4,G296)</f>
        <v>584.67634173807278</v>
      </c>
    </row>
    <row r="297" spans="1:12" x14ac:dyDescent="0.25">
      <c r="A297">
        <v>1474747</v>
      </c>
      <c r="B297">
        <v>15.097000120000001</v>
      </c>
      <c r="C297">
        <v>0.31352001000000002</v>
      </c>
      <c r="D297">
        <v>36.222000119999997</v>
      </c>
      <c r="E297">
        <v>0.25810999000000001</v>
      </c>
      <c r="F297">
        <v>37.791000369999999</v>
      </c>
      <c r="G297">
        <v>0.81059998</v>
      </c>
      <c r="H297">
        <v>32.456001280000002</v>
      </c>
      <c r="J297" s="2">
        <f>TREND(Calibration!$A$2:$A$4,Calibration!$B$2:$B$4,C297)</f>
        <v>362.79812106743225</v>
      </c>
      <c r="K297" s="2">
        <f>TREND(Calibration!$A$2:$A$4,Calibration!$C$2:$C$4,E297)</f>
        <v>498.65127582883747</v>
      </c>
      <c r="L297" s="2">
        <f>TREND(Calibration!$A$2:$A$4,Calibration!$D$2:$D$4,G297)</f>
        <v>587.36932506826906</v>
      </c>
    </row>
    <row r="298" spans="1:12" x14ac:dyDescent="0.25">
      <c r="A298">
        <v>1479747</v>
      </c>
      <c r="B298">
        <v>15.039999959999999</v>
      </c>
      <c r="C298">
        <v>0.31280999999999998</v>
      </c>
      <c r="D298">
        <v>36.249000549999998</v>
      </c>
      <c r="E298">
        <v>0.25810999000000001</v>
      </c>
      <c r="F298">
        <v>37.810001370000002</v>
      </c>
      <c r="G298">
        <v>0.80519998000000004</v>
      </c>
      <c r="H298">
        <v>32.456001280000002</v>
      </c>
      <c r="J298" s="2">
        <f>TREND(Calibration!$A$2:$A$4,Calibration!$B$2:$B$4,C298)</f>
        <v>359.6580985186356</v>
      </c>
      <c r="K298" s="2">
        <f>TREND(Calibration!$A$2:$A$4,Calibration!$C$2:$C$4,E298)</f>
        <v>498.65127582883747</v>
      </c>
      <c r="L298" s="2">
        <f>TREND(Calibration!$A$2:$A$4,Calibration!$D$2:$D$4,G298)</f>
        <v>583.54242380771711</v>
      </c>
    </row>
    <row r="299" spans="1:12" x14ac:dyDescent="0.25">
      <c r="A299">
        <v>1484767</v>
      </c>
      <c r="B299">
        <v>14.954999920000001</v>
      </c>
      <c r="C299">
        <v>0.31102999999999997</v>
      </c>
      <c r="D299">
        <v>36.226001740000001</v>
      </c>
      <c r="E299">
        <v>0.25784001000000001</v>
      </c>
      <c r="F299">
        <v>37.803001399999999</v>
      </c>
      <c r="G299">
        <v>0.80519998000000004</v>
      </c>
      <c r="H299">
        <v>32.375999450000002</v>
      </c>
      <c r="J299" s="2">
        <f>TREND(Calibration!$A$2:$A$4,Calibration!$B$2:$B$4,C299)</f>
        <v>351.78604018585497</v>
      </c>
      <c r="K299" s="2">
        <f>TREND(Calibration!$A$2:$A$4,Calibration!$C$2:$C$4,E299)</f>
        <v>496.54364360379623</v>
      </c>
      <c r="L299" s="2">
        <f>TREND(Calibration!$A$2:$A$4,Calibration!$D$2:$D$4,G299)</f>
        <v>583.54242380771711</v>
      </c>
    </row>
    <row r="300" spans="1:12" x14ac:dyDescent="0.25">
      <c r="A300">
        <v>1489748</v>
      </c>
      <c r="B300">
        <v>15.005000109999999</v>
      </c>
      <c r="C300">
        <v>0.30914000000000003</v>
      </c>
      <c r="D300">
        <v>36.19900131</v>
      </c>
      <c r="E300">
        <v>0.25740998999999998</v>
      </c>
      <c r="F300">
        <v>37.826000209999997</v>
      </c>
      <c r="G300">
        <v>0.80739998999999996</v>
      </c>
      <c r="H300">
        <v>32.433998109999997</v>
      </c>
      <c r="J300" s="2">
        <f>TREND(Calibration!$A$2:$A$4,Calibration!$B$2:$B$4,C300)</f>
        <v>343.42750633812739</v>
      </c>
      <c r="K300" s="2">
        <f>TREND(Calibration!$A$2:$A$4,Calibration!$C$2:$C$4,E300)</f>
        <v>493.18663934639835</v>
      </c>
      <c r="L300" s="2">
        <f>TREND(Calibration!$A$2:$A$4,Calibration!$D$2:$D$4,G300)</f>
        <v>585.10153881553686</v>
      </c>
    </row>
    <row r="301" spans="1:12" x14ac:dyDescent="0.25">
      <c r="A301">
        <v>1494755</v>
      </c>
      <c r="B301">
        <v>14.94799995</v>
      </c>
      <c r="C301">
        <v>0.30810999999999999</v>
      </c>
      <c r="D301">
        <v>36.234001159999998</v>
      </c>
      <c r="E301">
        <v>0.25714000999999997</v>
      </c>
      <c r="F301">
        <v>37.791000369999999</v>
      </c>
      <c r="G301">
        <v>0.79930000999999995</v>
      </c>
      <c r="H301">
        <v>32.415000919999997</v>
      </c>
      <c r="J301" s="2">
        <f>TREND(Calibration!$A$2:$A$4,Calibration!$B$2:$B$4,C301)</f>
        <v>338.87232651634963</v>
      </c>
      <c r="K301" s="2">
        <f>TREND(Calibration!$A$2:$A$4,Calibration!$C$2:$C$4,E301)</f>
        <v>491.07900712135711</v>
      </c>
      <c r="L301" s="2">
        <f>TREND(Calibration!$A$2:$A$4,Calibration!$D$2:$D$4,G301)</f>
        <v>579.36120109841715</v>
      </c>
    </row>
    <row r="302" spans="1:12" x14ac:dyDescent="0.25">
      <c r="A302">
        <v>1499748</v>
      </c>
      <c r="B302">
        <v>14.99199963</v>
      </c>
      <c r="C302">
        <v>0.31049000999999998</v>
      </c>
      <c r="D302">
        <v>36.1570015</v>
      </c>
      <c r="E302">
        <v>0.25714000999999997</v>
      </c>
      <c r="F302">
        <v>37.856998439999998</v>
      </c>
      <c r="G302">
        <v>0.81059998</v>
      </c>
      <c r="H302">
        <v>32.395000459999999</v>
      </c>
      <c r="J302" s="2">
        <f>TREND(Calibration!$A$2:$A$4,Calibration!$B$2:$B$4,C302)</f>
        <v>349.39793188297949</v>
      </c>
      <c r="K302" s="2">
        <f>TREND(Calibration!$A$2:$A$4,Calibration!$C$2:$C$4,E302)</f>
        <v>491.07900712135711</v>
      </c>
      <c r="L302" s="2">
        <f>TREND(Calibration!$A$2:$A$4,Calibration!$D$2:$D$4,G302)</f>
        <v>587.36932506826906</v>
      </c>
    </row>
    <row r="303" spans="1:12" x14ac:dyDescent="0.25">
      <c r="A303">
        <v>1504747</v>
      </c>
      <c r="B303">
        <v>15.02099991</v>
      </c>
      <c r="C303">
        <v>0.31206</v>
      </c>
      <c r="D303">
        <v>36.262001040000001</v>
      </c>
      <c r="E303">
        <v>0.25686999999999999</v>
      </c>
      <c r="F303">
        <v>37.799999239999998</v>
      </c>
      <c r="G303">
        <v>0.80030000000000001</v>
      </c>
      <c r="H303">
        <v>32.340999600000004</v>
      </c>
      <c r="J303" s="2">
        <f>TREND(Calibration!$A$2:$A$4,Calibration!$B$2:$B$4,C303)</f>
        <v>356.34122000763273</v>
      </c>
      <c r="K303" s="2">
        <f>TREND(Calibration!$A$2:$A$4,Calibration!$C$2:$C$4,E303)</f>
        <v>488.97114069760983</v>
      </c>
      <c r="L303" s="2">
        <f>TREND(Calibration!$A$2:$A$4,Calibration!$D$2:$D$4,G303)</f>
        <v>580.06987943018385</v>
      </c>
    </row>
    <row r="304" spans="1:12" x14ac:dyDescent="0.25">
      <c r="A304">
        <v>1509747</v>
      </c>
      <c r="B304">
        <v>15.125</v>
      </c>
      <c r="C304">
        <v>0.31681000999999998</v>
      </c>
      <c r="D304">
        <v>36.201999659999998</v>
      </c>
      <c r="E304">
        <v>0.25648999</v>
      </c>
      <c r="F304">
        <v>37.775001529999997</v>
      </c>
      <c r="G304">
        <v>0.79220003000000005</v>
      </c>
      <c r="H304">
        <v>32.391998289999997</v>
      </c>
      <c r="J304" s="2">
        <f>TREND(Calibration!$A$2:$A$4,Calibration!$B$2:$B$4,C304)</f>
        <v>377.34816146903245</v>
      </c>
      <c r="K304" s="2">
        <f>TREND(Calibration!$A$2:$A$4,Calibration!$C$2:$C$4,E304)</f>
        <v>486.00454568376472</v>
      </c>
      <c r="L304" s="2">
        <f>TREND(Calibration!$A$2:$A$4,Calibration!$D$2:$D$4,G304)</f>
        <v>574.32954879991837</v>
      </c>
    </row>
    <row r="305" spans="1:12" x14ac:dyDescent="0.25">
      <c r="A305">
        <v>1514747</v>
      </c>
      <c r="B305">
        <v>15.164999959999999</v>
      </c>
      <c r="C305">
        <v>0.31005999000000001</v>
      </c>
      <c r="D305">
        <v>36.194999690000003</v>
      </c>
      <c r="E305">
        <v>0.25653999999999999</v>
      </c>
      <c r="F305">
        <v>37.784000399999996</v>
      </c>
      <c r="G305">
        <v>0.78310000999999996</v>
      </c>
      <c r="H305">
        <v>32.433998109999997</v>
      </c>
      <c r="J305" s="2">
        <f>TREND(Calibration!$A$2:$A$4,Calibration!$B$2:$B$4,C305)</f>
        <v>347.49616641991088</v>
      </c>
      <c r="K305" s="2">
        <f>TREND(Calibration!$A$2:$A$4,Calibration!$C$2:$C$4,E305)</f>
        <v>486.39495492731726</v>
      </c>
      <c r="L305" s="2">
        <f>TREND(Calibration!$A$2:$A$4,Calibration!$D$2:$D$4,G305)</f>
        <v>567.88049731676119</v>
      </c>
    </row>
    <row r="306" spans="1:12" x14ac:dyDescent="0.25">
      <c r="A306">
        <v>1519747</v>
      </c>
      <c r="B306">
        <v>15.09899998</v>
      </c>
      <c r="C306">
        <v>0.31102999999999997</v>
      </c>
      <c r="D306">
        <v>36.2179985</v>
      </c>
      <c r="E306">
        <v>0.25611001</v>
      </c>
      <c r="F306">
        <v>37.821998600000001</v>
      </c>
      <c r="G306">
        <v>0.78789997000000001</v>
      </c>
      <c r="H306">
        <v>32.430999759999999</v>
      </c>
      <c r="J306" s="2">
        <f>TREND(Calibration!$A$2:$A$4,Calibration!$B$2:$B$4,C306)</f>
        <v>351.78604018585497</v>
      </c>
      <c r="K306" s="2">
        <f>TREND(Calibration!$A$2:$A$4,Calibration!$C$2:$C$4,E306)</f>
        <v>483.0381848686261</v>
      </c>
      <c r="L306" s="2">
        <f>TREND(Calibration!$A$2:$A$4,Calibration!$D$2:$D$4,G306)</f>
        <v>571.28215897872406</v>
      </c>
    </row>
    <row r="307" spans="1:12" x14ac:dyDescent="0.25">
      <c r="A307">
        <v>1524747</v>
      </c>
      <c r="B307">
        <v>15.00599957</v>
      </c>
      <c r="C307">
        <v>0.30789</v>
      </c>
      <c r="D307">
        <v>36.20299911</v>
      </c>
      <c r="E307">
        <v>0.25611001</v>
      </c>
      <c r="F307">
        <v>37.852001190000003</v>
      </c>
      <c r="G307">
        <v>0.79600000000000004</v>
      </c>
      <c r="H307">
        <v>32.439998629999998</v>
      </c>
      <c r="J307" s="2">
        <f>TREND(Calibration!$A$2:$A$4,Calibration!$B$2:$B$4,C307)</f>
        <v>337.89937548645548</v>
      </c>
      <c r="K307" s="2">
        <f>TREND(Calibration!$A$2:$A$4,Calibration!$C$2:$C$4,E307)</f>
        <v>483.0381848686261</v>
      </c>
      <c r="L307" s="2">
        <f>TREND(Calibration!$A$2:$A$4,Calibration!$D$2:$D$4,G307)</f>
        <v>577.02253213011466</v>
      </c>
    </row>
    <row r="308" spans="1:12" x14ac:dyDescent="0.25">
      <c r="A308">
        <v>1529748</v>
      </c>
      <c r="B308">
        <v>14.90699959</v>
      </c>
      <c r="C308">
        <v>0.31259998999999999</v>
      </c>
      <c r="D308">
        <v>36.182998660000003</v>
      </c>
      <c r="E308">
        <v>0.25611001</v>
      </c>
      <c r="F308">
        <v>37.847999569999999</v>
      </c>
      <c r="G308">
        <v>0.79759997000000005</v>
      </c>
      <c r="H308">
        <v>32.415000919999997</v>
      </c>
      <c r="J308" s="2">
        <f>TREND(Calibration!$A$2:$A$4,Calibration!$B$2:$B$4,C308)</f>
        <v>358.72932831050798</v>
      </c>
      <c r="K308" s="2">
        <f>TREND(Calibration!$A$2:$A$4,Calibration!$C$2:$C$4,E308)</f>
        <v>483.0381848686261</v>
      </c>
      <c r="L308" s="2">
        <f>TREND(Calibration!$A$2:$A$4,Calibration!$D$2:$D$4,G308)</f>
        <v>578.15640753934531</v>
      </c>
    </row>
    <row r="309" spans="1:12" x14ac:dyDescent="0.25">
      <c r="A309">
        <v>1534747</v>
      </c>
      <c r="B309">
        <v>14.838000299999999</v>
      </c>
      <c r="C309">
        <v>0.30626999999999999</v>
      </c>
      <c r="D309">
        <v>36.194999690000003</v>
      </c>
      <c r="E309">
        <v>0.25579000000000002</v>
      </c>
      <c r="F309">
        <v>37.861000060000002</v>
      </c>
      <c r="G309">
        <v>0.79930000999999995</v>
      </c>
      <c r="H309">
        <v>32.388999939999998</v>
      </c>
      <c r="J309" s="2">
        <f>TREND(Calibration!$A$2:$A$4,Calibration!$B$2:$B$4,C309)</f>
        <v>330.73491790268872</v>
      </c>
      <c r="K309" s="2">
        <f>TREND(Calibration!$A$2:$A$4,Calibration!$C$2:$C$4,E309)</f>
        <v>480.5399872675614</v>
      </c>
      <c r="L309" s="2">
        <f>TREND(Calibration!$A$2:$A$4,Calibration!$D$2:$D$4,G309)</f>
        <v>579.36120109841715</v>
      </c>
    </row>
    <row r="310" spans="1:12" x14ac:dyDescent="0.25">
      <c r="A310">
        <v>1539756</v>
      </c>
      <c r="B310">
        <v>14.79899979</v>
      </c>
      <c r="C310">
        <v>0.31195000000000001</v>
      </c>
      <c r="D310">
        <v>36.210998539999999</v>
      </c>
      <c r="E310">
        <v>0.25579000000000002</v>
      </c>
      <c r="F310">
        <v>37.784000399999996</v>
      </c>
      <c r="G310">
        <v>0.78680002999999998</v>
      </c>
      <c r="H310">
        <v>32.428001399999999</v>
      </c>
      <c r="J310" s="2">
        <f>TREND(Calibration!$A$2:$A$4,Calibration!$B$2:$B$4,C310)</f>
        <v>355.85474449268554</v>
      </c>
      <c r="K310" s="2">
        <f>TREND(Calibration!$A$2:$A$4,Calibration!$C$2:$C$4,E310)</f>
        <v>480.5399872675614</v>
      </c>
      <c r="L310" s="2">
        <f>TREND(Calibration!$A$2:$A$4,Calibration!$D$2:$D$4,G310)</f>
        <v>570.50264753936631</v>
      </c>
    </row>
    <row r="311" spans="1:12" x14ac:dyDescent="0.25">
      <c r="A311">
        <v>1544747</v>
      </c>
      <c r="B311">
        <v>14.88300037</v>
      </c>
      <c r="C311">
        <v>0.31178999000000002</v>
      </c>
      <c r="D311">
        <v>36.2140007</v>
      </c>
      <c r="E311">
        <v>0.25579000000000002</v>
      </c>
      <c r="F311">
        <v>37.856998439999998</v>
      </c>
      <c r="G311">
        <v>0.79390000999999999</v>
      </c>
      <c r="H311">
        <v>32.340999600000004</v>
      </c>
      <c r="J311" s="2">
        <f>TREND(Calibration!$A$2:$A$4,Calibration!$B$2:$B$4,C311)</f>
        <v>355.14709951862483</v>
      </c>
      <c r="K311" s="2">
        <f>TREND(Calibration!$A$2:$A$4,Calibration!$C$2:$C$4,E311)</f>
        <v>480.5399872675614</v>
      </c>
      <c r="L311" s="2">
        <f>TREND(Calibration!$A$2:$A$4,Calibration!$D$2:$D$4,G311)</f>
        <v>575.53429983786521</v>
      </c>
    </row>
    <row r="312" spans="1:12" x14ac:dyDescent="0.25">
      <c r="A312">
        <v>1549747</v>
      </c>
      <c r="B312">
        <v>14.993000029999999</v>
      </c>
      <c r="C312">
        <v>0.31448999</v>
      </c>
      <c r="D312">
        <v>36.242000580000003</v>
      </c>
      <c r="E312">
        <v>0.25589001</v>
      </c>
      <c r="F312">
        <v>37.79700089</v>
      </c>
      <c r="G312">
        <v>0.78359997000000003</v>
      </c>
      <c r="H312">
        <v>32.308998109999997</v>
      </c>
      <c r="J312" s="2">
        <f>TREND(Calibration!$A$2:$A$4,Calibration!$B$2:$B$4,C312)</f>
        <v>367.08786215823579</v>
      </c>
      <c r="K312" s="2">
        <f>TREND(Calibration!$A$2:$A$4,Calibration!$C$2:$C$4,E312)</f>
        <v>481.32072768843091</v>
      </c>
      <c r="L312" s="2">
        <f>TREND(Calibration!$A$2:$A$4,Calibration!$D$2:$D$4,G312)</f>
        <v>568.23481167865486</v>
      </c>
    </row>
    <row r="313" spans="1:12" x14ac:dyDescent="0.25">
      <c r="A313">
        <v>1554753</v>
      </c>
      <c r="B313">
        <v>15.119999890000001</v>
      </c>
      <c r="C313">
        <v>0.31988999000000001</v>
      </c>
      <c r="D313">
        <v>36.207000729999997</v>
      </c>
      <c r="E313">
        <v>0.25514000999999997</v>
      </c>
      <c r="F313">
        <v>37.799999239999998</v>
      </c>
      <c r="G313">
        <v>0.79119998000000002</v>
      </c>
      <c r="H313">
        <v>32.340999600000004</v>
      </c>
      <c r="J313" s="2">
        <f>TREND(Calibration!$A$2:$A$4,Calibration!$B$2:$B$4,C313)</f>
        <v>390.96938743745818</v>
      </c>
      <c r="K313" s="2">
        <f>TREND(Calibration!$A$2:$A$4,Calibration!$C$2:$C$4,E313)</f>
        <v>475.46576002867482</v>
      </c>
      <c r="L313" s="2">
        <f>TREND(Calibration!$A$2:$A$4,Calibration!$D$2:$D$4,G313)</f>
        <v>573.62082794702667</v>
      </c>
    </row>
    <row r="314" spans="1:12" x14ac:dyDescent="0.25">
      <c r="A314">
        <v>1559751</v>
      </c>
      <c r="B314">
        <v>15.135999679999999</v>
      </c>
      <c r="C314">
        <v>0.31389001</v>
      </c>
      <c r="D314">
        <v>36.207000729999997</v>
      </c>
      <c r="E314">
        <v>0.25519001000000002</v>
      </c>
      <c r="F314">
        <v>37.787998199999997</v>
      </c>
      <c r="G314">
        <v>0.77499998000000003</v>
      </c>
      <c r="H314">
        <v>32.305999759999999</v>
      </c>
      <c r="J314" s="2">
        <f>TREND(Calibration!$A$2:$A$4,Calibration!$B$2:$B$4,C314)</f>
        <v>364.43444779952711</v>
      </c>
      <c r="K314" s="2">
        <f>TREND(Calibration!$A$2:$A$4,Calibration!$C$2:$C$4,E314)</f>
        <v>475.85609120599224</v>
      </c>
      <c r="L314" s="2">
        <f>TREND(Calibration!$A$2:$A$4,Calibration!$D$2:$D$4,G314)</f>
        <v>562.14012416537071</v>
      </c>
    </row>
    <row r="315" spans="1:12" x14ac:dyDescent="0.25">
      <c r="A315">
        <v>1564747</v>
      </c>
      <c r="B315">
        <v>15.10700035</v>
      </c>
      <c r="C315">
        <v>0.31125000000000003</v>
      </c>
      <c r="D315">
        <v>36.181999210000001</v>
      </c>
      <c r="E315">
        <v>0.25519001000000002</v>
      </c>
      <c r="F315">
        <v>37.780998230000002</v>
      </c>
      <c r="G315">
        <v>0.77980000000000005</v>
      </c>
      <c r="H315">
        <v>32.395000459999999</v>
      </c>
      <c r="J315" s="2">
        <f>TREND(Calibration!$A$2:$A$4,Calibration!$B$2:$B$4,C315)</f>
        <v>352.75899121574935</v>
      </c>
      <c r="K315" s="2">
        <f>TREND(Calibration!$A$2:$A$4,Calibration!$C$2:$C$4,E315)</f>
        <v>475.85609120599224</v>
      </c>
      <c r="L315" s="2">
        <f>TREND(Calibration!$A$2:$A$4,Calibration!$D$2:$D$4,G315)</f>
        <v>565.54182834845869</v>
      </c>
    </row>
    <row r="316" spans="1:12" x14ac:dyDescent="0.25">
      <c r="A316">
        <v>1569747</v>
      </c>
      <c r="B316">
        <v>15.038999560000001</v>
      </c>
      <c r="C316">
        <v>0.31097998999999998</v>
      </c>
      <c r="D316">
        <v>36.17599869</v>
      </c>
      <c r="E316">
        <v>0.25475999999999999</v>
      </c>
      <c r="F316">
        <v>37.838001249999998</v>
      </c>
      <c r="G316">
        <v>0.78250003000000001</v>
      </c>
      <c r="H316">
        <v>32.382999419999997</v>
      </c>
      <c r="J316" s="2">
        <f>TREND(Calibration!$A$2:$A$4,Calibration!$B$2:$B$4,C316)</f>
        <v>351.56487072674122</v>
      </c>
      <c r="K316" s="2">
        <f>TREND(Calibration!$A$2:$A$4,Calibration!$C$2:$C$4,E316)</f>
        <v>472.49916501482994</v>
      </c>
      <c r="L316" s="2">
        <f>TREND(Calibration!$A$2:$A$4,Calibration!$D$2:$D$4,G316)</f>
        <v>567.45530023929723</v>
      </c>
    </row>
    <row r="317" spans="1:12" x14ac:dyDescent="0.25">
      <c r="A317">
        <v>1574847</v>
      </c>
      <c r="B317">
        <v>14.89599991</v>
      </c>
      <c r="C317">
        <v>0.31384000000000001</v>
      </c>
      <c r="D317">
        <v>36.22000122</v>
      </c>
      <c r="E317">
        <v>0.25486999999999999</v>
      </c>
      <c r="F317">
        <v>37.787998199999997</v>
      </c>
      <c r="G317">
        <v>0.76470000000000005</v>
      </c>
      <c r="H317">
        <v>32.35400009</v>
      </c>
      <c r="J317" s="2">
        <f>TREND(Calibration!$A$2:$A$4,Calibration!$B$2:$B$4,C317)</f>
        <v>364.21327834041335</v>
      </c>
      <c r="K317" s="2">
        <f>TREND(Calibration!$A$2:$A$4,Calibration!$C$2:$C$4,E317)</f>
        <v>473.35789360492731</v>
      </c>
      <c r="L317" s="2">
        <f>TREND(Calibration!$A$2:$A$4,Calibration!$D$2:$D$4,G317)</f>
        <v>554.84067852728549</v>
      </c>
    </row>
    <row r="318" spans="1:12" x14ac:dyDescent="0.25">
      <c r="A318">
        <v>1579759</v>
      </c>
      <c r="B318">
        <v>14.83100033</v>
      </c>
      <c r="C318">
        <v>0.31097998999999998</v>
      </c>
      <c r="D318">
        <v>36.203998570000003</v>
      </c>
      <c r="E318">
        <v>0.25481000999999998</v>
      </c>
      <c r="F318">
        <v>37.812999730000001</v>
      </c>
      <c r="G318">
        <v>0.76740003000000001</v>
      </c>
      <c r="H318">
        <v>32.314998629999998</v>
      </c>
      <c r="J318" s="2">
        <f>TREND(Calibration!$A$2:$A$4,Calibration!$B$2:$B$4,C318)</f>
        <v>351.56487072674122</v>
      </c>
      <c r="K318" s="2">
        <f>TREND(Calibration!$A$2:$A$4,Calibration!$C$2:$C$4,E318)</f>
        <v>472.88957425838225</v>
      </c>
      <c r="L318" s="2">
        <f>TREND(Calibration!$A$2:$A$4,Calibration!$D$2:$D$4,G318)</f>
        <v>556.75415041812403</v>
      </c>
    </row>
    <row r="319" spans="1:12" x14ac:dyDescent="0.25">
      <c r="A319">
        <v>1584748</v>
      </c>
      <c r="B319">
        <v>14.809000019999999</v>
      </c>
      <c r="C319">
        <v>0.30626999999999999</v>
      </c>
      <c r="D319">
        <v>36.138000490000003</v>
      </c>
      <c r="E319">
        <v>0.25475999999999999</v>
      </c>
      <c r="F319">
        <v>37.771999360000002</v>
      </c>
      <c r="G319">
        <v>0.76470000000000005</v>
      </c>
      <c r="H319">
        <v>32.386001589999999</v>
      </c>
      <c r="J319" s="2">
        <f>TREND(Calibration!$A$2:$A$4,Calibration!$B$2:$B$4,C319)</f>
        <v>330.73491790268872</v>
      </c>
      <c r="K319" s="2">
        <f>TREND(Calibration!$A$2:$A$4,Calibration!$C$2:$C$4,E319)</f>
        <v>472.49916501482994</v>
      </c>
      <c r="L319" s="2">
        <f>TREND(Calibration!$A$2:$A$4,Calibration!$D$2:$D$4,G319)</f>
        <v>554.84067852728549</v>
      </c>
    </row>
    <row r="320" spans="1:12" x14ac:dyDescent="0.25">
      <c r="A320">
        <v>1589747</v>
      </c>
      <c r="B320">
        <v>14.81200027</v>
      </c>
      <c r="C320">
        <v>0.30746001000000001</v>
      </c>
      <c r="D320">
        <v>36.17599869</v>
      </c>
      <c r="E320">
        <v>0.25475999999999999</v>
      </c>
      <c r="F320">
        <v>37.85400009</v>
      </c>
      <c r="G320">
        <v>0.77600002000000001</v>
      </c>
      <c r="H320">
        <v>32.375999450000002</v>
      </c>
      <c r="J320" s="2">
        <f>TREND(Calibration!$A$2:$A$4,Calibration!$B$2:$B$4,C320)</f>
        <v>335.99774269852719</v>
      </c>
      <c r="K320" s="2">
        <f>TREND(Calibration!$A$2:$A$4,Calibration!$C$2:$C$4,E320)</f>
        <v>472.49916501482994</v>
      </c>
      <c r="L320" s="2">
        <f>TREND(Calibration!$A$2:$A$4,Calibration!$D$2:$D$4,G320)</f>
        <v>562.84883793140818</v>
      </c>
    </row>
    <row r="321" spans="1:12" x14ac:dyDescent="0.25">
      <c r="A321">
        <v>1594756</v>
      </c>
      <c r="B321">
        <v>14.817999840000001</v>
      </c>
      <c r="C321">
        <v>0.31134999000000002</v>
      </c>
      <c r="D321">
        <v>36.192001339999997</v>
      </c>
      <c r="E321">
        <v>0.25486999999999999</v>
      </c>
      <c r="F321">
        <v>37.784000399999996</v>
      </c>
      <c r="G321">
        <v>0.75340003</v>
      </c>
      <c r="H321">
        <v>32.367000580000003</v>
      </c>
      <c r="J321" s="2">
        <f>TREND(Calibration!$A$2:$A$4,Calibration!$B$2:$B$4,C321)</f>
        <v>353.2011974588363</v>
      </c>
      <c r="K321" s="2">
        <f>TREND(Calibration!$A$2:$A$4,Calibration!$C$2:$C$4,E321)</f>
        <v>473.35789360492731</v>
      </c>
      <c r="L321" s="2">
        <f>TREND(Calibration!$A$2:$A$4,Calibration!$D$2:$D$4,G321)</f>
        <v>546.83255455743358</v>
      </c>
    </row>
    <row r="322" spans="1:12" x14ac:dyDescent="0.25">
      <c r="A322">
        <v>1599747</v>
      </c>
      <c r="B322">
        <v>14.94799995</v>
      </c>
      <c r="C322">
        <v>0.31573001000000001</v>
      </c>
      <c r="D322">
        <v>36.185001370000002</v>
      </c>
      <c r="E322">
        <v>0.25448999</v>
      </c>
      <c r="F322">
        <v>37.840999600000004</v>
      </c>
      <c r="G322">
        <v>0.76789998999999998</v>
      </c>
      <c r="H322">
        <v>32.411998750000002</v>
      </c>
      <c r="J322" s="2">
        <f>TREND(Calibration!$A$2:$A$4,Calibration!$B$2:$B$4,C322)</f>
        <v>372.57185641318802</v>
      </c>
      <c r="K322" s="2">
        <f>TREND(Calibration!$A$2:$A$4,Calibration!$C$2:$C$4,E322)</f>
        <v>470.39129859108243</v>
      </c>
      <c r="L322" s="2">
        <f>TREND(Calibration!$A$2:$A$4,Calibration!$D$2:$D$4,G322)</f>
        <v>557.10846478001758</v>
      </c>
    </row>
    <row r="323" spans="1:12" x14ac:dyDescent="0.25">
      <c r="A323">
        <v>1604755</v>
      </c>
      <c r="B323">
        <v>14.961000439999999</v>
      </c>
      <c r="C323">
        <v>0.30698001000000003</v>
      </c>
      <c r="D323">
        <v>36.181999210000001</v>
      </c>
      <c r="E323">
        <v>0.25448999</v>
      </c>
      <c r="F323">
        <v>37.793998719999998</v>
      </c>
      <c r="G323">
        <v>0.74959998999999999</v>
      </c>
      <c r="H323">
        <v>32.395000459999999</v>
      </c>
      <c r="J323" s="2">
        <f>TREND(Calibration!$A$2:$A$4,Calibration!$B$2:$B$4,C323)</f>
        <v>333.87494045148514</v>
      </c>
      <c r="K323" s="2">
        <f>TREND(Calibration!$A$2:$A$4,Calibration!$C$2:$C$4,E323)</f>
        <v>470.39129859108243</v>
      </c>
      <c r="L323" s="2">
        <f>TREND(Calibration!$A$2:$A$4,Calibration!$D$2:$D$4,G323)</f>
        <v>544.13952161925806</v>
      </c>
    </row>
    <row r="324" spans="1:12" x14ac:dyDescent="0.25">
      <c r="A324">
        <v>1609747</v>
      </c>
      <c r="B324">
        <v>15.06499958</v>
      </c>
      <c r="C324">
        <v>0.31264999999999998</v>
      </c>
      <c r="D324">
        <v>36.162998199999997</v>
      </c>
      <c r="E324">
        <v>0.25442999999999999</v>
      </c>
      <c r="F324">
        <v>37.847999569999999</v>
      </c>
      <c r="G324">
        <v>0.75709998999999994</v>
      </c>
      <c r="H324">
        <v>32.32799911</v>
      </c>
      <c r="J324" s="2">
        <f>TREND(Calibration!$A$2:$A$4,Calibration!$B$2:$B$4,C324)</f>
        <v>358.95049776962173</v>
      </c>
      <c r="K324" s="2">
        <f>TREND(Calibration!$A$2:$A$4,Calibration!$C$2:$C$4,E324)</f>
        <v>469.92297924453737</v>
      </c>
      <c r="L324" s="2">
        <f>TREND(Calibration!$A$2:$A$4,Calibration!$D$2:$D$4,G324)</f>
        <v>549.45466225891357</v>
      </c>
    </row>
    <row r="325" spans="1:12" x14ac:dyDescent="0.25">
      <c r="A325">
        <v>1614756</v>
      </c>
      <c r="B325">
        <v>15.041999819999999</v>
      </c>
      <c r="C325">
        <v>0.31259998999999999</v>
      </c>
      <c r="D325">
        <v>36.168998719999998</v>
      </c>
      <c r="E325">
        <v>0.25442999999999999</v>
      </c>
      <c r="F325">
        <v>37.758998869999999</v>
      </c>
      <c r="G325">
        <v>0.74150002000000004</v>
      </c>
      <c r="H325">
        <v>32.325000760000002</v>
      </c>
      <c r="J325" s="2">
        <f>TREND(Calibration!$A$2:$A$4,Calibration!$B$2:$B$4,C325)</f>
        <v>358.72932831050798</v>
      </c>
      <c r="K325" s="2">
        <f>TREND(Calibration!$A$2:$A$4,Calibration!$C$2:$C$4,E325)</f>
        <v>469.92297924453737</v>
      </c>
      <c r="L325" s="2">
        <f>TREND(Calibration!$A$2:$A$4,Calibration!$D$2:$D$4,G325)</f>
        <v>538.39919098899259</v>
      </c>
    </row>
    <row r="326" spans="1:12" x14ac:dyDescent="0.25">
      <c r="A326">
        <v>1619747</v>
      </c>
      <c r="B326">
        <v>14.958000180000001</v>
      </c>
      <c r="C326">
        <v>0.31352001000000002</v>
      </c>
      <c r="D326">
        <v>36.192001339999997</v>
      </c>
      <c r="E326">
        <v>0.25442999999999999</v>
      </c>
      <c r="F326">
        <v>37.775001529999997</v>
      </c>
      <c r="G326">
        <v>0.74629997999999997</v>
      </c>
      <c r="H326">
        <v>32.32799911</v>
      </c>
      <c r="J326" s="2">
        <f>TREND(Calibration!$A$2:$A$4,Calibration!$B$2:$B$4,C326)</f>
        <v>362.79812106743225</v>
      </c>
      <c r="K326" s="2">
        <f>TREND(Calibration!$A$2:$A$4,Calibration!$C$2:$C$4,E326)</f>
        <v>469.92297924453737</v>
      </c>
      <c r="L326" s="2">
        <f>TREND(Calibration!$A$2:$A$4,Calibration!$D$2:$D$4,G326)</f>
        <v>541.80085265095545</v>
      </c>
    </row>
    <row r="327" spans="1:12" x14ac:dyDescent="0.25">
      <c r="A327">
        <v>1624754</v>
      </c>
      <c r="B327">
        <v>14.885999679999999</v>
      </c>
      <c r="C327">
        <v>0.31156999000000002</v>
      </c>
      <c r="D327">
        <v>36.173000340000002</v>
      </c>
      <c r="E327">
        <v>0.25411001</v>
      </c>
      <c r="F327">
        <v>37.816001890000003</v>
      </c>
      <c r="G327">
        <v>0.75389998999999996</v>
      </c>
      <c r="H327">
        <v>32.382999419999997</v>
      </c>
      <c r="J327" s="2">
        <f>TREND(Calibration!$A$2:$A$4,Calibration!$B$2:$B$4,C327)</f>
        <v>354.17414848873045</v>
      </c>
      <c r="K327" s="2">
        <f>TREND(Calibration!$A$2:$A$4,Calibration!$C$2:$C$4,E327)</f>
        <v>467.42493777594359</v>
      </c>
      <c r="L327" s="2">
        <f>TREND(Calibration!$A$2:$A$4,Calibration!$D$2:$D$4,G327)</f>
        <v>547.18686891932725</v>
      </c>
    </row>
    <row r="328" spans="1:12" x14ac:dyDescent="0.25">
      <c r="A328">
        <v>1629747</v>
      </c>
      <c r="B328">
        <v>14.74699974</v>
      </c>
      <c r="C328">
        <v>0.30502998999999997</v>
      </c>
      <c r="D328">
        <v>36.166000369999999</v>
      </c>
      <c r="E328">
        <v>0.25415999</v>
      </c>
      <c r="F328">
        <v>37.803001399999999</v>
      </c>
      <c r="G328">
        <v>0.74529999000000002</v>
      </c>
      <c r="H328">
        <v>32.308998109999997</v>
      </c>
      <c r="J328" s="2">
        <f>TREND(Calibration!$A$2:$A$4,Calibration!$B$2:$B$4,C328)</f>
        <v>325.25096787278335</v>
      </c>
      <c r="K328" s="2">
        <f>TREND(Calibration!$A$2:$A$4,Calibration!$C$2:$C$4,E328)</f>
        <v>467.81511282078986</v>
      </c>
      <c r="L328" s="2">
        <f>TREND(Calibration!$A$2:$A$4,Calibration!$D$2:$D$4,G328)</f>
        <v>541.09217431918887</v>
      </c>
    </row>
    <row r="329" spans="1:12" x14ac:dyDescent="0.25">
      <c r="A329">
        <v>1634756</v>
      </c>
      <c r="B329">
        <v>14.675999640000001</v>
      </c>
      <c r="C329">
        <v>0.30033000999999998</v>
      </c>
      <c r="D329">
        <v>36.181999210000001</v>
      </c>
      <c r="E329">
        <v>0.25422001</v>
      </c>
      <c r="F329">
        <v>37.756000520000001</v>
      </c>
      <c r="G329">
        <v>0.73879998999999996</v>
      </c>
      <c r="H329">
        <v>32.32799911</v>
      </c>
      <c r="J329" s="2">
        <f>TREND(Calibration!$A$2:$A$4,Calibration!$B$2:$B$4,C329)</f>
        <v>304.46528432059085</v>
      </c>
      <c r="K329" s="2">
        <f>TREND(Calibration!$A$2:$A$4,Calibration!$C$2:$C$4,E329)</f>
        <v>468.28366636604119</v>
      </c>
      <c r="L329" s="2">
        <f>TREND(Calibration!$A$2:$A$4,Calibration!$D$2:$D$4,G329)</f>
        <v>536.48571909815405</v>
      </c>
    </row>
    <row r="330" spans="1:12" x14ac:dyDescent="0.25">
      <c r="A330">
        <v>1639747</v>
      </c>
      <c r="B330">
        <v>14.67199993</v>
      </c>
      <c r="C330">
        <v>0.30687001000000003</v>
      </c>
      <c r="D330">
        <v>36.115001679999999</v>
      </c>
      <c r="E330">
        <v>0.25415999</v>
      </c>
      <c r="F330">
        <v>37.75</v>
      </c>
      <c r="G330">
        <v>0.74040002000000005</v>
      </c>
      <c r="H330">
        <v>32.351001740000001</v>
      </c>
      <c r="J330" s="2">
        <f>TREND(Calibration!$A$2:$A$4,Calibration!$B$2:$B$4,C330)</f>
        <v>333.38846493653818</v>
      </c>
      <c r="K330" s="2">
        <f>TREND(Calibration!$A$2:$A$4,Calibration!$C$2:$C$4,E330)</f>
        <v>467.81511282078986</v>
      </c>
      <c r="L330" s="2">
        <f>TREND(Calibration!$A$2:$A$4,Calibration!$D$2:$D$4,G330)</f>
        <v>537.61963702850983</v>
      </c>
    </row>
    <row r="331" spans="1:12" x14ac:dyDescent="0.25">
      <c r="A331">
        <v>1644757</v>
      </c>
      <c r="B331">
        <v>14.79899979</v>
      </c>
      <c r="C331">
        <v>0.30502998999999997</v>
      </c>
      <c r="D331">
        <v>36.099998470000003</v>
      </c>
      <c r="E331">
        <v>0.25400001</v>
      </c>
      <c r="F331">
        <v>37.869998930000001</v>
      </c>
      <c r="G331">
        <v>0.74360000999999998</v>
      </c>
      <c r="H331">
        <v>32.367000580000003</v>
      </c>
      <c r="J331" s="2">
        <f>TREND(Calibration!$A$2:$A$4,Calibration!$B$2:$B$4,C331)</f>
        <v>325.25096787278335</v>
      </c>
      <c r="K331" s="2">
        <f>TREND(Calibration!$A$2:$A$4,Calibration!$C$2:$C$4,E331)</f>
        <v>466.56620918584622</v>
      </c>
      <c r="L331" s="2">
        <f>TREND(Calibration!$A$2:$A$4,Calibration!$D$2:$D$4,G331)</f>
        <v>539.88742328124192</v>
      </c>
    </row>
    <row r="332" spans="1:12" x14ac:dyDescent="0.25">
      <c r="A332">
        <v>1649808</v>
      </c>
      <c r="B332">
        <v>14.92500019</v>
      </c>
      <c r="C332">
        <v>0.31579000000000002</v>
      </c>
      <c r="D332">
        <v>36.173000340000002</v>
      </c>
      <c r="E332">
        <v>0.25373000000000001</v>
      </c>
      <c r="F332">
        <v>37.84500122</v>
      </c>
      <c r="G332">
        <v>0.74419999000000003</v>
      </c>
      <c r="H332">
        <v>32.321998600000001</v>
      </c>
      <c r="J332" s="2">
        <f>TREND(Calibration!$A$2:$A$4,Calibration!$B$2:$B$4,C332)</f>
        <v>372.83716246902145</v>
      </c>
      <c r="K332" s="2">
        <f>TREND(Calibration!$A$2:$A$4,Calibration!$C$2:$C$4,E332)</f>
        <v>464.45834276209871</v>
      </c>
      <c r="L332" s="2">
        <f>TREND(Calibration!$A$2:$A$4,Calibration!$D$2:$D$4,G332)</f>
        <v>540.31262035870611</v>
      </c>
    </row>
    <row r="333" spans="1:12" x14ac:dyDescent="0.25">
      <c r="A333">
        <v>1654749</v>
      </c>
      <c r="B333">
        <v>15.02900028</v>
      </c>
      <c r="C333">
        <v>0.31746000000000002</v>
      </c>
      <c r="D333">
        <v>36.131000520000001</v>
      </c>
      <c r="E333">
        <v>0.25373000000000001</v>
      </c>
      <c r="F333">
        <v>37.79700089</v>
      </c>
      <c r="G333">
        <v>0.73070002000000001</v>
      </c>
      <c r="H333">
        <v>32.296001429999997</v>
      </c>
      <c r="J333" s="2">
        <f>TREND(Calibration!$A$2:$A$4,Calibration!$B$2:$B$4,C333)</f>
        <v>380.22274528685512</v>
      </c>
      <c r="K333" s="2">
        <f>TREND(Calibration!$A$2:$A$4,Calibration!$C$2:$C$4,E333)</f>
        <v>464.45834276209871</v>
      </c>
      <c r="L333" s="2">
        <f>TREND(Calibration!$A$2:$A$4,Calibration!$D$2:$D$4,G333)</f>
        <v>530.74538846788857</v>
      </c>
    </row>
    <row r="334" spans="1:12" x14ac:dyDescent="0.25">
      <c r="A334">
        <v>1659747</v>
      </c>
      <c r="B334">
        <v>15.126000400000001</v>
      </c>
      <c r="C334">
        <v>0.31253998999999999</v>
      </c>
      <c r="D334">
        <v>36.105998990000003</v>
      </c>
      <c r="E334">
        <v>0.25378999000000002</v>
      </c>
      <c r="F334">
        <v>37.762001040000001</v>
      </c>
      <c r="G334">
        <v>0.73500001000000004</v>
      </c>
      <c r="H334">
        <v>32.338001249999998</v>
      </c>
      <c r="J334" s="2">
        <f>TREND(Calibration!$A$2:$A$4,Calibration!$B$2:$B$4,C334)</f>
        <v>358.4639780296277</v>
      </c>
      <c r="K334" s="2">
        <f>TREND(Calibration!$A$2:$A$4,Calibration!$C$2:$C$4,E334)</f>
        <v>464.92666210864377</v>
      </c>
      <c r="L334" s="2">
        <f>TREND(Calibration!$A$2:$A$4,Calibration!$D$2:$D$4,G334)</f>
        <v>533.79272868110365</v>
      </c>
    </row>
    <row r="335" spans="1:12" x14ac:dyDescent="0.25">
      <c r="A335">
        <v>1664747</v>
      </c>
      <c r="B335">
        <v>15.05799961</v>
      </c>
      <c r="C335">
        <v>0.31102999999999997</v>
      </c>
      <c r="D335">
        <v>36.140998840000002</v>
      </c>
      <c r="E335">
        <v>0.25373000000000001</v>
      </c>
      <c r="F335">
        <v>37.793998719999998</v>
      </c>
      <c r="G335">
        <v>0.72100001999999996</v>
      </c>
      <c r="H335">
        <v>32.347000119999997</v>
      </c>
      <c r="J335" s="2">
        <f>TREND(Calibration!$A$2:$A$4,Calibration!$B$2:$B$4,C335)</f>
        <v>351.78604018585497</v>
      </c>
      <c r="K335" s="2">
        <f>TREND(Calibration!$A$2:$A$4,Calibration!$C$2:$C$4,E335)</f>
        <v>464.45834276209871</v>
      </c>
      <c r="L335" s="2">
        <f>TREND(Calibration!$A$2:$A$4,Calibration!$D$2:$D$4,G335)</f>
        <v>523.87113990726743</v>
      </c>
    </row>
    <row r="336" spans="1:12" x14ac:dyDescent="0.25">
      <c r="A336">
        <v>1669747</v>
      </c>
      <c r="B336">
        <v>15.01299953</v>
      </c>
      <c r="C336">
        <v>0.31130001000000002</v>
      </c>
      <c r="D336">
        <v>36.118999479999999</v>
      </c>
      <c r="E336">
        <v>0.25373000000000001</v>
      </c>
      <c r="F336">
        <v>37.803001399999999</v>
      </c>
      <c r="G336">
        <v>0.72530001</v>
      </c>
      <c r="H336">
        <v>32.402000430000001</v>
      </c>
      <c r="J336" s="2">
        <f>TREND(Calibration!$A$2:$A$4,Calibration!$B$2:$B$4,C336)</f>
        <v>352.9801606748631</v>
      </c>
      <c r="K336" s="2">
        <f>TREND(Calibration!$A$2:$A$4,Calibration!$C$2:$C$4,E336)</f>
        <v>464.45834276209871</v>
      </c>
      <c r="L336" s="2">
        <f>TREND(Calibration!$A$2:$A$4,Calibration!$D$2:$D$4,G336)</f>
        <v>526.9184801204824</v>
      </c>
    </row>
    <row r="337" spans="1:12" x14ac:dyDescent="0.25">
      <c r="A337">
        <v>1674747</v>
      </c>
      <c r="B337">
        <v>14.911999700000001</v>
      </c>
      <c r="C337">
        <v>0.31134999000000002</v>
      </c>
      <c r="D337">
        <v>36.133998869999999</v>
      </c>
      <c r="E337">
        <v>0.25373000000000001</v>
      </c>
      <c r="F337">
        <v>37.816001890000003</v>
      </c>
      <c r="G337">
        <v>0.72850000999999998</v>
      </c>
      <c r="H337">
        <v>32.391998289999997</v>
      </c>
      <c r="J337" s="2">
        <f>TREND(Calibration!$A$2:$A$4,Calibration!$B$2:$B$4,C337)</f>
        <v>353.2011974588363</v>
      </c>
      <c r="K337" s="2">
        <f>TREND(Calibration!$A$2:$A$4,Calibration!$C$2:$C$4,E337)</f>
        <v>464.45834276209871</v>
      </c>
      <c r="L337" s="2">
        <f>TREND(Calibration!$A$2:$A$4,Calibration!$D$2:$D$4,G337)</f>
        <v>529.18627346006883</v>
      </c>
    </row>
    <row r="338" spans="1:12" x14ac:dyDescent="0.25">
      <c r="A338">
        <v>1679747</v>
      </c>
      <c r="B338">
        <v>14.838000299999999</v>
      </c>
      <c r="C338">
        <v>0.31156999000000002</v>
      </c>
      <c r="D338">
        <v>36.146999360000002</v>
      </c>
      <c r="E338">
        <v>0.25384000000000001</v>
      </c>
      <c r="F338">
        <v>37.826000209999997</v>
      </c>
      <c r="G338">
        <v>0.72369998999999996</v>
      </c>
      <c r="H338">
        <v>32.369998930000001</v>
      </c>
      <c r="J338" s="2">
        <f>TREND(Calibration!$A$2:$A$4,Calibration!$B$2:$B$4,C338)</f>
        <v>354.17414848873045</v>
      </c>
      <c r="K338" s="2">
        <f>TREND(Calibration!$A$2:$A$4,Calibration!$C$2:$C$4,E338)</f>
        <v>465.31707135219631</v>
      </c>
      <c r="L338" s="2">
        <f>TREND(Calibration!$A$2:$A$4,Calibration!$D$2:$D$4,G338)</f>
        <v>525.78456927698085</v>
      </c>
    </row>
    <row r="339" spans="1:12" x14ac:dyDescent="0.25">
      <c r="A339">
        <v>1684748</v>
      </c>
      <c r="B339">
        <v>14.79599953</v>
      </c>
      <c r="C339">
        <v>0.31130001000000002</v>
      </c>
      <c r="D339">
        <v>36.159999849999998</v>
      </c>
      <c r="E339">
        <v>0.25384000000000001</v>
      </c>
      <c r="F339">
        <v>37.810001370000002</v>
      </c>
      <c r="G339">
        <v>0.71829997999999995</v>
      </c>
      <c r="H339">
        <v>32.375999450000002</v>
      </c>
      <c r="J339" s="2">
        <f>TREND(Calibration!$A$2:$A$4,Calibration!$B$2:$B$4,C339)</f>
        <v>352.9801606748631</v>
      </c>
      <c r="K339" s="2">
        <f>TREND(Calibration!$A$2:$A$4,Calibration!$C$2:$C$4,E339)</f>
        <v>465.31707135219631</v>
      </c>
      <c r="L339" s="2">
        <f>TREND(Calibration!$A$2:$A$4,Calibration!$D$2:$D$4,G339)</f>
        <v>521.95766092957467</v>
      </c>
    </row>
    <row r="340" spans="1:12" x14ac:dyDescent="0.25">
      <c r="A340">
        <v>1689747</v>
      </c>
      <c r="B340">
        <v>14.79599953</v>
      </c>
      <c r="C340">
        <v>0.31189001</v>
      </c>
      <c r="D340">
        <v>36.153999329999998</v>
      </c>
      <c r="E340">
        <v>0.25378999000000002</v>
      </c>
      <c r="F340">
        <v>37.810001370000002</v>
      </c>
      <c r="G340">
        <v>0.72420001000000001</v>
      </c>
      <c r="H340">
        <v>32.362998959999999</v>
      </c>
      <c r="J340" s="2">
        <f>TREND(Calibration!$A$2:$A$4,Calibration!$B$2:$B$4,C340)</f>
        <v>355.58943843685211</v>
      </c>
      <c r="K340" s="2">
        <f>TREND(Calibration!$A$2:$A$4,Calibration!$C$2:$C$4,E340)</f>
        <v>464.92666210864377</v>
      </c>
      <c r="L340" s="2">
        <f>TREND(Calibration!$A$2:$A$4,Calibration!$D$2:$D$4,G340)</f>
        <v>526.13892615999964</v>
      </c>
    </row>
    <row r="341" spans="1:12" x14ac:dyDescent="0.25">
      <c r="A341">
        <v>1694747</v>
      </c>
      <c r="B341">
        <v>14.90600014</v>
      </c>
      <c r="C341">
        <v>0.31162000000000001</v>
      </c>
      <c r="D341">
        <v>36.140998840000002</v>
      </c>
      <c r="E341">
        <v>0.25345999000000002</v>
      </c>
      <c r="F341">
        <v>37.787998199999997</v>
      </c>
      <c r="G341">
        <v>0.72199999999999998</v>
      </c>
      <c r="H341">
        <v>32.369998930000001</v>
      </c>
      <c r="J341" s="2">
        <f>TREND(Calibration!$A$2:$A$4,Calibration!$B$2:$B$4,C341)</f>
        <v>354.39531794784421</v>
      </c>
      <c r="K341" s="2">
        <f>TREND(Calibration!$A$2:$A$4,Calibration!$C$2:$C$4,E341)</f>
        <v>462.3504763383512</v>
      </c>
      <c r="L341" s="2">
        <f>TREND(Calibration!$A$2:$A$4,Calibration!$D$2:$D$4,G341)</f>
        <v>524.57981115217979</v>
      </c>
    </row>
    <row r="342" spans="1:12" x14ac:dyDescent="0.25">
      <c r="A342">
        <v>1699808</v>
      </c>
      <c r="B342">
        <v>15.019000050000001</v>
      </c>
      <c r="C342">
        <v>0.31156999000000002</v>
      </c>
      <c r="D342">
        <v>36.115001679999999</v>
      </c>
      <c r="E342">
        <v>0.25373000000000001</v>
      </c>
      <c r="F342">
        <v>37.847999569999999</v>
      </c>
      <c r="G342">
        <v>0.72850000999999998</v>
      </c>
      <c r="H342">
        <v>32.362998959999999</v>
      </c>
      <c r="J342" s="2">
        <f>TREND(Calibration!$A$2:$A$4,Calibration!$B$2:$B$4,C342)</f>
        <v>354.17414848873045</v>
      </c>
      <c r="K342" s="2">
        <f>TREND(Calibration!$A$2:$A$4,Calibration!$C$2:$C$4,E342)</f>
        <v>464.45834276209871</v>
      </c>
      <c r="L342" s="2">
        <f>TREND(Calibration!$A$2:$A$4,Calibration!$D$2:$D$4,G342)</f>
        <v>529.18627346006883</v>
      </c>
    </row>
    <row r="343" spans="1:12" x14ac:dyDescent="0.25">
      <c r="A343">
        <v>1704761</v>
      </c>
      <c r="B343">
        <v>15.083999629999999</v>
      </c>
      <c r="C343">
        <v>0.30875998999999998</v>
      </c>
      <c r="D343">
        <v>36.146999360000002</v>
      </c>
      <c r="E343">
        <v>0.25384000000000001</v>
      </c>
      <c r="F343">
        <v>37.787998199999997</v>
      </c>
      <c r="G343">
        <v>0.7177</v>
      </c>
      <c r="H343">
        <v>32.340999600000004</v>
      </c>
      <c r="J343" s="2">
        <f>TREND(Calibration!$A$2:$A$4,Calibration!$B$2:$B$4,C343)</f>
        <v>341.74691033417207</v>
      </c>
      <c r="K343" s="2">
        <f>TREND(Calibration!$A$2:$A$4,Calibration!$C$2:$C$4,E343)</f>
        <v>465.31707135219631</v>
      </c>
      <c r="L343" s="2">
        <f>TREND(Calibration!$A$2:$A$4,Calibration!$D$2:$D$4,G343)</f>
        <v>521.5324638521106</v>
      </c>
    </row>
    <row r="344" spans="1:12" x14ac:dyDescent="0.25">
      <c r="A344">
        <v>1709747</v>
      </c>
      <c r="B344">
        <v>15.14299965</v>
      </c>
      <c r="C344">
        <v>0.31497999999999998</v>
      </c>
      <c r="D344">
        <v>36.118999479999999</v>
      </c>
      <c r="E344">
        <v>0.25378999000000002</v>
      </c>
      <c r="F344">
        <v>37.806999210000001</v>
      </c>
      <c r="G344">
        <v>0.72259998000000003</v>
      </c>
      <c r="H344">
        <v>32.351001740000001</v>
      </c>
      <c r="J344" s="2">
        <f>TREND(Calibration!$A$2:$A$4,Calibration!$B$2:$B$4,C344)</f>
        <v>369.25493367713807</v>
      </c>
      <c r="K344" s="2">
        <f>TREND(Calibration!$A$2:$A$4,Calibration!$C$2:$C$4,E344)</f>
        <v>464.92666210864377</v>
      </c>
      <c r="L344" s="2">
        <f>TREND(Calibration!$A$2:$A$4,Calibration!$D$2:$D$4,G344)</f>
        <v>525.00500822964386</v>
      </c>
    </row>
    <row r="345" spans="1:12" x14ac:dyDescent="0.25">
      <c r="A345">
        <v>1714747</v>
      </c>
      <c r="B345">
        <v>15.15600014</v>
      </c>
      <c r="C345">
        <v>0.30946001000000001</v>
      </c>
      <c r="D345">
        <v>36.159999849999998</v>
      </c>
      <c r="E345">
        <v>0.25345999000000002</v>
      </c>
      <c r="F345">
        <v>37.828998570000003</v>
      </c>
      <c r="G345">
        <v>0.71990001000000003</v>
      </c>
      <c r="H345">
        <v>32.283000950000002</v>
      </c>
      <c r="J345" s="2">
        <f>TREND(Calibration!$A$2:$A$4,Calibration!$B$2:$B$4,C345)</f>
        <v>344.84275206120196</v>
      </c>
      <c r="K345" s="2">
        <f>TREND(Calibration!$A$2:$A$4,Calibration!$C$2:$C$4,E345)</f>
        <v>462.3504763383512</v>
      </c>
      <c r="L345" s="2">
        <f>TREND(Calibration!$A$2:$A$4,Calibration!$D$2:$D$4,G345)</f>
        <v>523.09157885993045</v>
      </c>
    </row>
    <row r="346" spans="1:12" x14ac:dyDescent="0.25">
      <c r="A346">
        <v>1719747</v>
      </c>
      <c r="B346">
        <v>15.100999829999999</v>
      </c>
      <c r="C346">
        <v>0.31060000999999998</v>
      </c>
      <c r="D346">
        <v>36.168998719999998</v>
      </c>
      <c r="E346">
        <v>0.25352001000000002</v>
      </c>
      <c r="F346">
        <v>37.799999239999998</v>
      </c>
      <c r="G346">
        <v>0.71390003000000002</v>
      </c>
      <c r="H346">
        <v>32.254001619999997</v>
      </c>
      <c r="J346" s="2">
        <f>TREND(Calibration!$A$2:$A$4,Calibration!$B$2:$B$4,C346)</f>
        <v>349.88440739792668</v>
      </c>
      <c r="K346" s="2">
        <f>TREND(Calibration!$A$2:$A$4,Calibration!$C$2:$C$4,E346)</f>
        <v>462.81902988360252</v>
      </c>
      <c r="L346" s="2">
        <f>TREND(Calibration!$A$2:$A$4,Calibration!$D$2:$D$4,G346)</f>
        <v>518.83948052191431</v>
      </c>
    </row>
    <row r="347" spans="1:12" x14ac:dyDescent="0.25">
      <c r="A347">
        <v>1724753</v>
      </c>
      <c r="B347">
        <v>15.045000079999999</v>
      </c>
      <c r="C347">
        <v>0.31264999999999998</v>
      </c>
      <c r="D347">
        <v>36.118999479999999</v>
      </c>
      <c r="E347">
        <v>0.25341001000000002</v>
      </c>
      <c r="F347">
        <v>37.832000729999997</v>
      </c>
      <c r="G347">
        <v>0.72149998000000004</v>
      </c>
      <c r="H347">
        <v>32.338001249999998</v>
      </c>
      <c r="J347" s="2">
        <f>TREND(Calibration!$A$2:$A$4,Calibration!$B$2:$B$4,C347)</f>
        <v>358.95049776962173</v>
      </c>
      <c r="K347" s="2">
        <f>TREND(Calibration!$A$2:$A$4,Calibration!$C$2:$C$4,E347)</f>
        <v>461.96030129350493</v>
      </c>
      <c r="L347" s="2">
        <f>TREND(Calibration!$A$2:$A$4,Calibration!$D$2:$D$4,G347)</f>
        <v>524.22545426916111</v>
      </c>
    </row>
    <row r="348" spans="1:12" x14ac:dyDescent="0.25">
      <c r="A348">
        <v>1731753</v>
      </c>
      <c r="B348">
        <v>14.89299965</v>
      </c>
      <c r="C348">
        <v>0.31114000000000003</v>
      </c>
      <c r="D348">
        <v>36.138000490000003</v>
      </c>
      <c r="E348">
        <v>0.25341001000000002</v>
      </c>
      <c r="F348">
        <v>37.826000209999997</v>
      </c>
      <c r="G348">
        <v>0.71660000000000001</v>
      </c>
      <c r="H348">
        <v>32.263999939999998</v>
      </c>
      <c r="J348" s="2">
        <f>TREND(Calibration!$A$2:$A$4,Calibration!$B$2:$B$4,C348)</f>
        <v>352.27251570080239</v>
      </c>
      <c r="K348" s="2">
        <f>TREND(Calibration!$A$2:$A$4,Calibration!$C$2:$C$4,E348)</f>
        <v>461.96030129350493</v>
      </c>
      <c r="L348" s="2">
        <f>TREND(Calibration!$A$2:$A$4,Calibration!$D$2:$D$4,G348)</f>
        <v>520.75290989162772</v>
      </c>
    </row>
    <row r="349" spans="1:12" x14ac:dyDescent="0.25">
      <c r="A349">
        <v>1734880</v>
      </c>
      <c r="B349">
        <v>14.835000040000001</v>
      </c>
      <c r="C349">
        <v>0.31291999999999998</v>
      </c>
      <c r="D349">
        <v>36.1570015</v>
      </c>
      <c r="E349">
        <v>0.25345999000000002</v>
      </c>
      <c r="F349">
        <v>37.771999360000002</v>
      </c>
      <c r="G349">
        <v>0.70579999999999998</v>
      </c>
      <c r="H349">
        <v>32.314998629999998</v>
      </c>
      <c r="J349" s="2">
        <f>TREND(Calibration!$A$2:$A$4,Calibration!$B$2:$B$4,C349)</f>
        <v>360.14457403358278</v>
      </c>
      <c r="K349" s="2">
        <f>TREND(Calibration!$A$2:$A$4,Calibration!$C$2:$C$4,E349)</f>
        <v>462.3504763383512</v>
      </c>
      <c r="L349" s="2">
        <f>TREND(Calibration!$A$2:$A$4,Calibration!$D$2:$D$4,G349)</f>
        <v>513.09910737052383</v>
      </c>
    </row>
    <row r="350" spans="1:12" x14ac:dyDescent="0.25">
      <c r="A350">
        <v>1739873</v>
      </c>
      <c r="B350">
        <v>14.85400009</v>
      </c>
      <c r="C350">
        <v>0.31291999999999998</v>
      </c>
      <c r="D350">
        <v>36.109001159999998</v>
      </c>
      <c r="E350">
        <v>0.25345999000000002</v>
      </c>
      <c r="F350">
        <v>37.819000240000001</v>
      </c>
      <c r="G350">
        <v>0.71609997999999997</v>
      </c>
      <c r="H350">
        <v>32.340999600000004</v>
      </c>
      <c r="J350" s="2">
        <f>TREND(Calibration!$A$2:$A$4,Calibration!$B$2:$B$4,C350)</f>
        <v>360.14457403358278</v>
      </c>
      <c r="K350" s="2">
        <f>TREND(Calibration!$A$2:$A$4,Calibration!$C$2:$C$4,E350)</f>
        <v>462.3504763383512</v>
      </c>
      <c r="L350" s="2">
        <f>TREND(Calibration!$A$2:$A$4,Calibration!$D$2:$D$4,G350)</f>
        <v>520.39855300860904</v>
      </c>
    </row>
    <row r="351" spans="1:12" x14ac:dyDescent="0.25">
      <c r="A351">
        <v>1744876</v>
      </c>
      <c r="B351">
        <v>14.835000040000001</v>
      </c>
      <c r="C351">
        <v>0.31718998999999998</v>
      </c>
      <c r="D351">
        <v>36.140998840000002</v>
      </c>
      <c r="E351">
        <v>0.25345999000000002</v>
      </c>
      <c r="F351">
        <v>37.780998230000002</v>
      </c>
      <c r="G351">
        <v>0.70099997999999997</v>
      </c>
      <c r="H351">
        <v>32.347000119999997</v>
      </c>
      <c r="J351" s="2">
        <f>TREND(Calibration!$A$2:$A$4,Calibration!$B$2:$B$4,C351)</f>
        <v>379.02862479784699</v>
      </c>
      <c r="K351" s="2">
        <f>TREND(Calibration!$A$2:$A$4,Calibration!$C$2:$C$4,E351)</f>
        <v>462.3504763383512</v>
      </c>
      <c r="L351" s="2">
        <f>TREND(Calibration!$A$2:$A$4,Calibration!$D$2:$D$4,G351)</f>
        <v>509.69740318743584</v>
      </c>
    </row>
    <row r="352" spans="1:12" x14ac:dyDescent="0.25">
      <c r="A352">
        <v>1749747</v>
      </c>
      <c r="B352">
        <v>14.88300037</v>
      </c>
      <c r="C352">
        <v>0.31600001</v>
      </c>
      <c r="D352">
        <v>36.150001529999997</v>
      </c>
      <c r="E352">
        <v>0.25352001000000002</v>
      </c>
      <c r="F352">
        <v>37.793998719999998</v>
      </c>
      <c r="G352">
        <v>0.69830000000000003</v>
      </c>
      <c r="H352">
        <v>32.270000459999999</v>
      </c>
      <c r="J352" s="2">
        <f>TREND(Calibration!$A$2:$A$4,Calibration!$B$2:$B$4,C352)</f>
        <v>373.76593267714907</v>
      </c>
      <c r="K352" s="2">
        <f>TREND(Calibration!$A$2:$A$4,Calibration!$C$2:$C$4,E352)</f>
        <v>462.81902988360252</v>
      </c>
      <c r="L352" s="2">
        <f>TREND(Calibration!$A$2:$A$4,Calibration!$D$2:$D$4,G352)</f>
        <v>507.78396673086826</v>
      </c>
    </row>
    <row r="353" spans="1:12" x14ac:dyDescent="0.25">
      <c r="A353">
        <v>1754747</v>
      </c>
      <c r="B353">
        <v>15</v>
      </c>
      <c r="C353">
        <v>0.31600001</v>
      </c>
      <c r="D353">
        <v>36.150001529999997</v>
      </c>
      <c r="E353">
        <v>0.25345999000000002</v>
      </c>
      <c r="F353">
        <v>37.777999880000003</v>
      </c>
      <c r="G353">
        <v>0.69559996999999996</v>
      </c>
      <c r="H353">
        <v>32.273998259999999</v>
      </c>
      <c r="J353" s="2">
        <f>TREND(Calibration!$A$2:$A$4,Calibration!$B$2:$B$4,C353)</f>
        <v>373.76593267714907</v>
      </c>
      <c r="K353" s="2">
        <f>TREND(Calibration!$A$2:$A$4,Calibration!$C$2:$C$4,E353)</f>
        <v>462.3504763383512</v>
      </c>
      <c r="L353" s="2">
        <f>TREND(Calibration!$A$2:$A$4,Calibration!$D$2:$D$4,G353)</f>
        <v>505.87049484002966</v>
      </c>
    </row>
    <row r="354" spans="1:12" x14ac:dyDescent="0.25">
      <c r="A354">
        <v>1759749</v>
      </c>
      <c r="B354">
        <v>15.10999966</v>
      </c>
      <c r="C354">
        <v>0.31444000999999999</v>
      </c>
      <c r="D354">
        <v>36.099998470000003</v>
      </c>
      <c r="E354">
        <v>0.25345999000000002</v>
      </c>
      <c r="F354">
        <v>37.838001249999998</v>
      </c>
      <c r="G354">
        <v>0.71179998</v>
      </c>
      <c r="H354">
        <v>32.261001589999999</v>
      </c>
      <c r="J354" s="2">
        <f>TREND(Calibration!$A$2:$A$4,Calibration!$B$2:$B$4,C354)</f>
        <v>366.86682537426259</v>
      </c>
      <c r="K354" s="2">
        <f>TREND(Calibration!$A$2:$A$4,Calibration!$C$2:$C$4,E354)</f>
        <v>462.3504763383512</v>
      </c>
      <c r="L354" s="2">
        <f>TREND(Calibration!$A$2:$A$4,Calibration!$D$2:$D$4,G354)</f>
        <v>517.35120570853985</v>
      </c>
    </row>
    <row r="355" spans="1:12" x14ac:dyDescent="0.25">
      <c r="A355">
        <v>1764768</v>
      </c>
      <c r="B355">
        <v>15.15600014</v>
      </c>
      <c r="C355">
        <v>0.31362000000000001</v>
      </c>
      <c r="D355">
        <v>36.131000520000001</v>
      </c>
      <c r="E355">
        <v>0.25313999999999998</v>
      </c>
      <c r="F355">
        <v>37.821998600000001</v>
      </c>
      <c r="G355">
        <v>0.69989997000000004</v>
      </c>
      <c r="H355">
        <v>32.241001130000001</v>
      </c>
      <c r="J355" s="2">
        <f>TREND(Calibration!$A$2:$A$4,Calibration!$B$2:$B$4,C355)</f>
        <v>363.24032731051921</v>
      </c>
      <c r="K355" s="2">
        <f>TREND(Calibration!$A$2:$A$4,Calibration!$C$2:$C$4,E355)</f>
        <v>459.85243486975719</v>
      </c>
      <c r="L355" s="2">
        <f>TREND(Calibration!$A$2:$A$4,Calibration!$D$2:$D$4,G355)</f>
        <v>508.91784214009891</v>
      </c>
    </row>
    <row r="356" spans="1:12" x14ac:dyDescent="0.25">
      <c r="A356">
        <v>1769748</v>
      </c>
      <c r="B356">
        <v>15.10700035</v>
      </c>
      <c r="C356">
        <v>0.31222000999999999</v>
      </c>
      <c r="D356">
        <v>36.115001679999999</v>
      </c>
      <c r="E356">
        <v>0.25334999000000002</v>
      </c>
      <c r="F356">
        <v>37.784000399999996</v>
      </c>
      <c r="G356">
        <v>0.69069999000000004</v>
      </c>
      <c r="H356">
        <v>32.196998600000001</v>
      </c>
      <c r="J356" s="2">
        <f>TREND(Calibration!$A$2:$A$4,Calibration!$B$2:$B$4,C356)</f>
        <v>357.04886498169344</v>
      </c>
      <c r="K356" s="2">
        <f>TREND(Calibration!$A$2:$A$4,Calibration!$C$2:$C$4,E356)</f>
        <v>461.4917477482536</v>
      </c>
      <c r="L356" s="2">
        <f>TREND(Calibration!$A$2:$A$4,Calibration!$D$2:$D$4,G356)</f>
        <v>502.39795046249645</v>
      </c>
    </row>
    <row r="357" spans="1:12" x14ac:dyDescent="0.25">
      <c r="A357">
        <v>1774748</v>
      </c>
      <c r="B357">
        <v>15.010000229999999</v>
      </c>
      <c r="C357">
        <v>0.31606001</v>
      </c>
      <c r="D357">
        <v>36.122001650000001</v>
      </c>
      <c r="E357">
        <v>0.25313999999999998</v>
      </c>
      <c r="F357">
        <v>37.799999239999998</v>
      </c>
      <c r="G357">
        <v>0.69940000999999996</v>
      </c>
      <c r="H357">
        <v>32.20299911</v>
      </c>
      <c r="J357" s="2">
        <f>TREND(Calibration!$A$2:$A$4,Calibration!$B$2:$B$4,C357)</f>
        <v>374.03128295802935</v>
      </c>
      <c r="K357" s="2">
        <f>TREND(Calibration!$A$2:$A$4,Calibration!$C$2:$C$4,E357)</f>
        <v>459.85243486975719</v>
      </c>
      <c r="L357" s="2">
        <f>TREND(Calibration!$A$2:$A$4,Calibration!$D$2:$D$4,G357)</f>
        <v>508.56352777820518</v>
      </c>
    </row>
    <row r="358" spans="1:12" x14ac:dyDescent="0.25">
      <c r="A358">
        <v>1779754</v>
      </c>
      <c r="B358">
        <v>14.97999954</v>
      </c>
      <c r="C358">
        <v>0.31384000000000001</v>
      </c>
      <c r="D358">
        <v>36.109001159999998</v>
      </c>
      <c r="E358">
        <v>0.25319001000000002</v>
      </c>
      <c r="F358">
        <v>37.76499939</v>
      </c>
      <c r="G358">
        <v>0.69450003000000005</v>
      </c>
      <c r="H358">
        <v>32.270000459999999</v>
      </c>
      <c r="J358" s="2">
        <f>TREND(Calibration!$A$2:$A$4,Calibration!$B$2:$B$4,C358)</f>
        <v>364.21327834041335</v>
      </c>
      <c r="K358" s="2">
        <f>TREND(Calibration!$A$2:$A$4,Calibration!$C$2:$C$4,E358)</f>
        <v>460.24284411330996</v>
      </c>
      <c r="L358" s="2">
        <f>TREND(Calibration!$A$2:$A$4,Calibration!$D$2:$D$4,G358)</f>
        <v>505.09098340067203</v>
      </c>
    </row>
    <row r="359" spans="1:12" x14ac:dyDescent="0.25">
      <c r="A359">
        <v>1784859</v>
      </c>
      <c r="B359">
        <v>14.880000109999999</v>
      </c>
      <c r="C359">
        <v>0.31417</v>
      </c>
      <c r="D359">
        <v>36.087001800000003</v>
      </c>
      <c r="E359">
        <v>0.25302999999999998</v>
      </c>
      <c r="F359">
        <v>37.777999880000003</v>
      </c>
      <c r="G359">
        <v>0.68800002000000005</v>
      </c>
      <c r="H359">
        <v>32.248001100000003</v>
      </c>
      <c r="J359" s="2">
        <f>TREND(Calibration!$A$2:$A$4,Calibration!$B$2:$B$4,C359)</f>
        <v>365.67270488525469</v>
      </c>
      <c r="K359" s="2">
        <f>TREND(Calibration!$A$2:$A$4,Calibration!$C$2:$C$4,E359)</f>
        <v>458.99370627965959</v>
      </c>
      <c r="L359" s="2">
        <f>TREND(Calibration!$A$2:$A$4,Calibration!$D$2:$D$4,G359)</f>
        <v>500.48452109278304</v>
      </c>
    </row>
    <row r="360" spans="1:12" x14ac:dyDescent="0.25">
      <c r="A360">
        <v>1789748</v>
      </c>
      <c r="B360">
        <v>14.92500019</v>
      </c>
      <c r="C360">
        <v>0.30687001000000003</v>
      </c>
      <c r="D360">
        <v>36.125</v>
      </c>
      <c r="E360">
        <v>0.25319001000000002</v>
      </c>
      <c r="F360">
        <v>37.84500122</v>
      </c>
      <c r="G360">
        <v>0.70370001000000004</v>
      </c>
      <c r="H360">
        <v>32.277000430000001</v>
      </c>
      <c r="J360" s="2">
        <f>TREND(Calibration!$A$2:$A$4,Calibration!$B$2:$B$4,C360)</f>
        <v>333.38846493653818</v>
      </c>
      <c r="K360" s="2">
        <f>TREND(Calibration!$A$2:$A$4,Calibration!$C$2:$C$4,E360)</f>
        <v>460.24284411330996</v>
      </c>
      <c r="L360" s="2">
        <f>TREND(Calibration!$A$2:$A$4,Calibration!$D$2:$D$4,G360)</f>
        <v>511.61087507827443</v>
      </c>
    </row>
    <row r="361" spans="1:12" x14ac:dyDescent="0.25">
      <c r="A361">
        <v>1794747</v>
      </c>
      <c r="B361">
        <v>15.02900028</v>
      </c>
      <c r="C361">
        <v>0.31703000999999997</v>
      </c>
      <c r="D361">
        <v>36.081001280000002</v>
      </c>
      <c r="E361">
        <v>0.25308001000000002</v>
      </c>
      <c r="F361">
        <v>37.812999730000001</v>
      </c>
      <c r="G361">
        <v>0.70370001000000004</v>
      </c>
      <c r="H361">
        <v>32.257999419999997</v>
      </c>
      <c r="J361" s="2">
        <f>TREND(Calibration!$A$2:$A$4,Calibration!$B$2:$B$4,C361)</f>
        <v>378.3211124989266</v>
      </c>
      <c r="K361" s="2">
        <f>TREND(Calibration!$A$2:$A$4,Calibration!$C$2:$C$4,E361)</f>
        <v>459.38411552321259</v>
      </c>
      <c r="L361" s="2">
        <f>TREND(Calibration!$A$2:$A$4,Calibration!$D$2:$D$4,G361)</f>
        <v>511.61087507827443</v>
      </c>
    </row>
    <row r="362" spans="1:12" x14ac:dyDescent="0.25">
      <c r="A362">
        <v>1799865</v>
      </c>
      <c r="B362">
        <v>15.178000450000001</v>
      </c>
      <c r="C362">
        <v>0.31799999000000001</v>
      </c>
      <c r="D362">
        <v>36.096000670000002</v>
      </c>
      <c r="E362">
        <v>0.25313999999999998</v>
      </c>
      <c r="F362">
        <v>37.806999210000001</v>
      </c>
      <c r="G362">
        <v>0.70099997999999997</v>
      </c>
      <c r="H362">
        <v>32.321998600000001</v>
      </c>
      <c r="J362" s="2">
        <f>TREND(Calibration!$A$2:$A$4,Calibration!$B$2:$B$4,C362)</f>
        <v>382.61085358973037</v>
      </c>
      <c r="K362" s="2">
        <f>TREND(Calibration!$A$2:$A$4,Calibration!$C$2:$C$4,E362)</f>
        <v>459.85243486975719</v>
      </c>
      <c r="L362" s="2">
        <f>TREND(Calibration!$A$2:$A$4,Calibration!$D$2:$D$4,G362)</f>
        <v>509.69740318743584</v>
      </c>
    </row>
    <row r="363" spans="1:12" x14ac:dyDescent="0.25">
      <c r="A363">
        <v>1804747</v>
      </c>
      <c r="B363">
        <v>15.26599979</v>
      </c>
      <c r="C363">
        <v>0.31600001</v>
      </c>
      <c r="D363">
        <v>36.125</v>
      </c>
      <c r="E363">
        <v>0.25319001000000002</v>
      </c>
      <c r="F363">
        <v>37.777999880000003</v>
      </c>
      <c r="G363">
        <v>0.68800002000000005</v>
      </c>
      <c r="H363">
        <v>32.301998140000002</v>
      </c>
      <c r="J363" s="2">
        <f>TREND(Calibration!$A$2:$A$4,Calibration!$B$2:$B$4,C363)</f>
        <v>373.76593267714907</v>
      </c>
      <c r="K363" s="2">
        <f>TREND(Calibration!$A$2:$A$4,Calibration!$C$2:$C$4,E363)</f>
        <v>460.24284411330996</v>
      </c>
      <c r="L363" s="2">
        <f>TREND(Calibration!$A$2:$A$4,Calibration!$D$2:$D$4,G363)</f>
        <v>500.48452109278304</v>
      </c>
    </row>
    <row r="364" spans="1:12" x14ac:dyDescent="0.25">
      <c r="A364">
        <v>1809747</v>
      </c>
      <c r="B364">
        <v>15.30200005</v>
      </c>
      <c r="C364">
        <v>0.31005999000000001</v>
      </c>
      <c r="D364">
        <v>36.096000670000002</v>
      </c>
      <c r="E364">
        <v>0.25319001000000002</v>
      </c>
      <c r="F364">
        <v>37.826000209999997</v>
      </c>
      <c r="G364">
        <v>0.68640000000000001</v>
      </c>
      <c r="H364">
        <v>32.314998629999998</v>
      </c>
      <c r="J364" s="2">
        <f>TREND(Calibration!$A$2:$A$4,Calibration!$B$2:$B$4,C364)</f>
        <v>347.49616641991088</v>
      </c>
      <c r="K364" s="2">
        <f>TREND(Calibration!$A$2:$A$4,Calibration!$C$2:$C$4,E364)</f>
        <v>460.24284411330996</v>
      </c>
      <c r="L364" s="2">
        <f>TREND(Calibration!$A$2:$A$4,Calibration!$D$2:$D$4,G364)</f>
        <v>499.35061024928143</v>
      </c>
    </row>
    <row r="365" spans="1:12" x14ac:dyDescent="0.25">
      <c r="A365">
        <v>1814855</v>
      </c>
      <c r="B365">
        <v>15.30500031</v>
      </c>
      <c r="C365">
        <v>0.31102999999999997</v>
      </c>
      <c r="D365">
        <v>36.096000670000002</v>
      </c>
      <c r="E365">
        <v>0.25275998999999999</v>
      </c>
      <c r="F365">
        <v>37.861000060000002</v>
      </c>
      <c r="G365">
        <v>0.68800002000000005</v>
      </c>
      <c r="H365">
        <v>32.27999878</v>
      </c>
      <c r="J365" s="2">
        <f>TREND(Calibration!$A$2:$A$4,Calibration!$B$2:$B$4,C365)</f>
        <v>351.78604018585497</v>
      </c>
      <c r="K365" s="2">
        <f>TREND(Calibration!$A$2:$A$4,Calibration!$C$2:$C$4,E365)</f>
        <v>456.88583985591208</v>
      </c>
      <c r="L365" s="2">
        <f>TREND(Calibration!$A$2:$A$4,Calibration!$D$2:$D$4,G365)</f>
        <v>500.48452109278304</v>
      </c>
    </row>
    <row r="366" spans="1:12" x14ac:dyDescent="0.25">
      <c r="A366">
        <v>1819953</v>
      </c>
      <c r="B366">
        <v>15.25300026</v>
      </c>
      <c r="C366">
        <v>0.30368000000000001</v>
      </c>
      <c r="D366">
        <v>36.103000639999998</v>
      </c>
      <c r="E366">
        <v>0.25275998999999999</v>
      </c>
      <c r="F366">
        <v>37.85400009</v>
      </c>
      <c r="G366">
        <v>0.68589997000000003</v>
      </c>
      <c r="H366">
        <v>32.273998259999999</v>
      </c>
      <c r="J366" s="2">
        <f>TREND(Calibration!$A$2:$A$4,Calibration!$B$2:$B$4,C366)</f>
        <v>319.28063077802472</v>
      </c>
      <c r="K366" s="2">
        <f>TREND(Calibration!$A$2:$A$4,Calibration!$C$2:$C$4,E366)</f>
        <v>456.88583985591208</v>
      </c>
      <c r="L366" s="2">
        <f>TREND(Calibration!$A$2:$A$4,Calibration!$D$2:$D$4,G366)</f>
        <v>498.99624627940852</v>
      </c>
    </row>
    <row r="367" spans="1:12" x14ac:dyDescent="0.25">
      <c r="A367">
        <v>1824747</v>
      </c>
      <c r="B367">
        <v>15.114000320000001</v>
      </c>
      <c r="C367">
        <v>0.31286999999999998</v>
      </c>
      <c r="D367">
        <v>36.115001679999999</v>
      </c>
      <c r="E367">
        <v>0.25286998999999999</v>
      </c>
      <c r="F367">
        <v>37.777999880000003</v>
      </c>
      <c r="G367">
        <v>0.67559999000000004</v>
      </c>
      <c r="H367">
        <v>32.224998470000003</v>
      </c>
      <c r="J367" s="2">
        <f>TREND(Calibration!$A$2:$A$4,Calibration!$B$2:$B$4,C367)</f>
        <v>359.92344879951588</v>
      </c>
      <c r="K367" s="2">
        <f>TREND(Calibration!$A$2:$A$4,Calibration!$C$2:$C$4,E367)</f>
        <v>457.74456844600968</v>
      </c>
      <c r="L367" s="2">
        <f>TREND(Calibration!$A$2:$A$4,Calibration!$D$2:$D$4,G367)</f>
        <v>491.69680064132325</v>
      </c>
    </row>
    <row r="368" spans="1:12" x14ac:dyDescent="0.25">
      <c r="A368">
        <v>1829751</v>
      </c>
      <c r="B368">
        <v>15.041999819999999</v>
      </c>
      <c r="C368">
        <v>0.31637999</v>
      </c>
      <c r="D368">
        <v>36.096000670000002</v>
      </c>
      <c r="E368">
        <v>0.25275998999999999</v>
      </c>
      <c r="F368">
        <v>37.828998570000003</v>
      </c>
      <c r="G368">
        <v>0.68370003000000001</v>
      </c>
      <c r="H368">
        <v>32.257999419999997</v>
      </c>
      <c r="J368" s="2">
        <f>TREND(Calibration!$A$2:$A$4,Calibration!$B$2:$B$4,C368)</f>
        <v>375.44639600596361</v>
      </c>
      <c r="K368" s="2">
        <f>TREND(Calibration!$A$2:$A$4,Calibration!$C$2:$C$4,E368)</f>
        <v>456.88583985591208</v>
      </c>
      <c r="L368" s="2">
        <f>TREND(Calibration!$A$2:$A$4,Calibration!$D$2:$D$4,G368)</f>
        <v>497.43718087956802</v>
      </c>
    </row>
    <row r="369" spans="1:12" x14ac:dyDescent="0.25">
      <c r="A369">
        <v>1834769</v>
      </c>
      <c r="B369">
        <v>14.93799973</v>
      </c>
      <c r="C369">
        <v>0.30519000000000002</v>
      </c>
      <c r="D369">
        <v>36.083999630000001</v>
      </c>
      <c r="E369">
        <v>0.25280999999999998</v>
      </c>
      <c r="F369">
        <v>37.85400009</v>
      </c>
      <c r="G369">
        <v>0.68529998999999997</v>
      </c>
      <c r="H369">
        <v>32.27999878</v>
      </c>
      <c r="J369" s="2">
        <f>TREND(Calibration!$A$2:$A$4,Calibration!$B$2:$B$4,C369)</f>
        <v>325.95861284684429</v>
      </c>
      <c r="K369" s="2">
        <f>TREND(Calibration!$A$2:$A$4,Calibration!$C$2:$C$4,E369)</f>
        <v>457.27624909946462</v>
      </c>
      <c r="L369" s="2">
        <f>TREND(Calibration!$A$2:$A$4,Calibration!$D$2:$D$4,G369)</f>
        <v>498.57104920194439</v>
      </c>
    </row>
    <row r="370" spans="1:12" x14ac:dyDescent="0.25">
      <c r="A370">
        <v>1839811</v>
      </c>
      <c r="B370">
        <v>14.847000120000001</v>
      </c>
      <c r="C370">
        <v>0.30925000000000002</v>
      </c>
      <c r="D370">
        <v>36.122001650000001</v>
      </c>
      <c r="E370">
        <v>0.25280999999999998</v>
      </c>
      <c r="F370">
        <v>37.780998230000002</v>
      </c>
      <c r="G370">
        <v>0.66860001999999996</v>
      </c>
      <c r="H370">
        <v>32.189998629999998</v>
      </c>
      <c r="J370" s="2">
        <f>TREND(Calibration!$A$2:$A$4,Calibration!$B$2:$B$4,C370)</f>
        <v>343.91398185307457</v>
      </c>
      <c r="K370" s="2">
        <f>TREND(Calibration!$A$2:$A$4,Calibration!$C$2:$C$4,E370)</f>
        <v>457.27624909946462</v>
      </c>
      <c r="L370" s="2">
        <f>TREND(Calibration!$A$2:$A$4,Calibration!$D$2:$D$4,G370)</f>
        <v>486.73602397154059</v>
      </c>
    </row>
    <row r="371" spans="1:12" x14ac:dyDescent="0.25">
      <c r="A371">
        <v>1844748</v>
      </c>
      <c r="B371">
        <v>14.95100021</v>
      </c>
      <c r="C371">
        <v>0.31049000999999998</v>
      </c>
      <c r="D371">
        <v>36.076999659999998</v>
      </c>
      <c r="E371">
        <v>0.25280999999999998</v>
      </c>
      <c r="F371">
        <v>37.840999600000004</v>
      </c>
      <c r="G371">
        <v>0.68150001999999998</v>
      </c>
      <c r="H371">
        <v>32.193000789999999</v>
      </c>
      <c r="J371" s="2">
        <f>TREND(Calibration!$A$2:$A$4,Calibration!$B$2:$B$4,C371)</f>
        <v>349.39793188297949</v>
      </c>
      <c r="K371" s="2">
        <f>TREND(Calibration!$A$2:$A$4,Calibration!$C$2:$C$4,E371)</f>
        <v>457.27624909946462</v>
      </c>
      <c r="L371" s="2">
        <f>TREND(Calibration!$A$2:$A$4,Calibration!$D$2:$D$4,G371)</f>
        <v>495.87806587174816</v>
      </c>
    </row>
    <row r="372" spans="1:12" x14ac:dyDescent="0.25">
      <c r="A372">
        <v>1849746</v>
      </c>
      <c r="B372">
        <v>15.06200027</v>
      </c>
      <c r="C372">
        <v>0.31134999000000002</v>
      </c>
      <c r="D372">
        <v>36.070999149999999</v>
      </c>
      <c r="E372">
        <v>0.25280999999999998</v>
      </c>
      <c r="F372">
        <v>37.806999210000001</v>
      </c>
      <c r="G372">
        <v>0.67400002000000003</v>
      </c>
      <c r="H372">
        <v>32.206001280000002</v>
      </c>
      <c r="J372" s="2">
        <f>TREND(Calibration!$A$2:$A$4,Calibration!$B$2:$B$4,C372)</f>
        <v>353.2011974588363</v>
      </c>
      <c r="K372" s="2">
        <f>TREND(Calibration!$A$2:$A$4,Calibration!$C$2:$C$4,E372)</f>
        <v>457.27624909946462</v>
      </c>
      <c r="L372" s="2">
        <f>TREND(Calibration!$A$2:$A$4,Calibration!$D$2:$D$4,G372)</f>
        <v>490.56292523209265</v>
      </c>
    </row>
    <row r="373" spans="1:12" x14ac:dyDescent="0.25">
      <c r="A373">
        <v>1854780</v>
      </c>
      <c r="B373">
        <v>15.152000429999999</v>
      </c>
      <c r="C373">
        <v>0.31145999000000002</v>
      </c>
      <c r="D373">
        <v>36.062000269999999</v>
      </c>
      <c r="E373">
        <v>0.25286998999999999</v>
      </c>
      <c r="F373">
        <v>37.812999730000001</v>
      </c>
      <c r="G373">
        <v>0.67720002000000001</v>
      </c>
      <c r="H373">
        <v>32.257999419999997</v>
      </c>
      <c r="J373" s="2">
        <f>TREND(Calibration!$A$2:$A$4,Calibration!$B$2:$B$4,C373)</f>
        <v>353.68767297378349</v>
      </c>
      <c r="K373" s="2">
        <f>TREND(Calibration!$A$2:$A$4,Calibration!$C$2:$C$4,E373)</f>
        <v>457.74456844600968</v>
      </c>
      <c r="L373" s="2">
        <f>TREND(Calibration!$A$2:$A$4,Calibration!$D$2:$D$4,G373)</f>
        <v>492.83071857167897</v>
      </c>
    </row>
    <row r="374" spans="1:12" x14ac:dyDescent="0.25">
      <c r="A374">
        <v>1859747</v>
      </c>
      <c r="B374">
        <v>15.208000180000001</v>
      </c>
      <c r="C374">
        <v>0.30989</v>
      </c>
      <c r="D374">
        <v>36.068000789999999</v>
      </c>
      <c r="E374">
        <v>0.25286998999999999</v>
      </c>
      <c r="F374">
        <v>37.847999569999999</v>
      </c>
      <c r="G374">
        <v>0.67449999000000005</v>
      </c>
      <c r="H374">
        <v>32.270000459999999</v>
      </c>
      <c r="J374" s="2">
        <f>TREND(Calibration!$A$2:$A$4,Calibration!$B$2:$B$4,C374)</f>
        <v>346.74438484913026</v>
      </c>
      <c r="K374" s="2">
        <f>TREND(Calibration!$A$2:$A$4,Calibration!$C$2:$C$4,E374)</f>
        <v>457.74456844600968</v>
      </c>
      <c r="L374" s="2">
        <f>TREND(Calibration!$A$2:$A$4,Calibration!$D$2:$D$4,G374)</f>
        <v>490.91724668084044</v>
      </c>
    </row>
    <row r="375" spans="1:12" x14ac:dyDescent="0.25">
      <c r="A375">
        <v>1864794</v>
      </c>
      <c r="B375">
        <v>15.161999700000001</v>
      </c>
      <c r="C375">
        <v>0.31173000000000001</v>
      </c>
      <c r="D375">
        <v>36.076999659999998</v>
      </c>
      <c r="E375">
        <v>0.25291999999999998</v>
      </c>
      <c r="F375">
        <v>37.821998600000001</v>
      </c>
      <c r="G375">
        <v>0.66909998999999998</v>
      </c>
      <c r="H375">
        <v>32.20299911</v>
      </c>
      <c r="J375" s="2">
        <f>TREND(Calibration!$A$2:$A$4,Calibration!$B$2:$B$4,C375)</f>
        <v>354.88179346279139</v>
      </c>
      <c r="K375" s="2">
        <f>TREND(Calibration!$A$2:$A$4,Calibration!$C$2:$C$4,E375)</f>
        <v>458.13497768956199</v>
      </c>
      <c r="L375" s="2">
        <f>TREND(Calibration!$A$2:$A$4,Calibration!$D$2:$D$4,G375)</f>
        <v>487.09034542028843</v>
      </c>
    </row>
    <row r="376" spans="1:12" x14ac:dyDescent="0.25">
      <c r="A376">
        <v>1869800</v>
      </c>
      <c r="B376">
        <v>15.07499981</v>
      </c>
      <c r="C376">
        <v>0.31167999000000002</v>
      </c>
      <c r="D376">
        <v>36.099998470000003</v>
      </c>
      <c r="E376">
        <v>0.25280999999999998</v>
      </c>
      <c r="F376">
        <v>37.799999239999998</v>
      </c>
      <c r="G376">
        <v>0.66640001999999998</v>
      </c>
      <c r="H376">
        <v>32.196998600000001</v>
      </c>
      <c r="J376" s="2">
        <f>TREND(Calibration!$A$2:$A$4,Calibration!$B$2:$B$4,C376)</f>
        <v>354.66062400367764</v>
      </c>
      <c r="K376" s="2">
        <f>TREND(Calibration!$A$2:$A$4,Calibration!$C$2:$C$4,E376)</f>
        <v>457.27624909946462</v>
      </c>
      <c r="L376" s="2">
        <f>TREND(Calibration!$A$2:$A$4,Calibration!$D$2:$D$4,G376)</f>
        <v>485.17691605057496</v>
      </c>
    </row>
    <row r="377" spans="1:12" x14ac:dyDescent="0.25">
      <c r="A377">
        <v>1874839</v>
      </c>
      <c r="B377">
        <v>14.96800041</v>
      </c>
      <c r="C377">
        <v>0.31226999</v>
      </c>
      <c r="D377">
        <v>36.0929985</v>
      </c>
      <c r="E377">
        <v>0.25280999999999998</v>
      </c>
      <c r="F377">
        <v>37.756000520000001</v>
      </c>
      <c r="G377">
        <v>0.65240001999999997</v>
      </c>
      <c r="H377">
        <v>32.215999600000004</v>
      </c>
      <c r="J377" s="2">
        <f>TREND(Calibration!$A$2:$A$4,Calibration!$B$2:$B$4,C377)</f>
        <v>357.26990176566665</v>
      </c>
      <c r="K377" s="2">
        <f>TREND(Calibration!$A$2:$A$4,Calibration!$C$2:$C$4,E377)</f>
        <v>457.27624909946462</v>
      </c>
      <c r="L377" s="2">
        <f>TREND(Calibration!$A$2:$A$4,Calibration!$D$2:$D$4,G377)</f>
        <v>475.25532018988457</v>
      </c>
    </row>
    <row r="378" spans="1:12" x14ac:dyDescent="0.25">
      <c r="A378">
        <v>1879747</v>
      </c>
      <c r="B378">
        <v>14.86699963</v>
      </c>
      <c r="C378">
        <v>0.31195000000000001</v>
      </c>
      <c r="D378">
        <v>36.083999630000001</v>
      </c>
      <c r="E378">
        <v>0.25280999999999998</v>
      </c>
      <c r="F378">
        <v>37.752998349999999</v>
      </c>
      <c r="G378">
        <v>0.65719998000000002</v>
      </c>
      <c r="H378">
        <v>32.27999878</v>
      </c>
      <c r="J378" s="2">
        <f>TREND(Calibration!$A$2:$A$4,Calibration!$B$2:$B$4,C378)</f>
        <v>355.85474449268554</v>
      </c>
      <c r="K378" s="2">
        <f>TREND(Calibration!$A$2:$A$4,Calibration!$C$2:$C$4,E378)</f>
        <v>457.27624909946462</v>
      </c>
      <c r="L378" s="2">
        <f>TREND(Calibration!$A$2:$A$4,Calibration!$D$2:$D$4,G378)</f>
        <v>478.65698185184743</v>
      </c>
    </row>
    <row r="379" spans="1:12" x14ac:dyDescent="0.25">
      <c r="A379">
        <v>1884747</v>
      </c>
      <c r="B379">
        <v>14.835000040000001</v>
      </c>
      <c r="C379">
        <v>0.31325001000000002</v>
      </c>
      <c r="D379">
        <v>36.076999659999998</v>
      </c>
      <c r="E379">
        <v>0.25275998999999999</v>
      </c>
      <c r="F379">
        <v>37.828998570000003</v>
      </c>
      <c r="G379">
        <v>0.67400002000000003</v>
      </c>
      <c r="H379">
        <v>32.250999450000002</v>
      </c>
      <c r="J379" s="2">
        <f>TREND(Calibration!$A$2:$A$4,Calibration!$B$2:$B$4,C379)</f>
        <v>361.6040448034712</v>
      </c>
      <c r="K379" s="2">
        <f>TREND(Calibration!$A$2:$A$4,Calibration!$C$2:$C$4,E379)</f>
        <v>456.88583985591208</v>
      </c>
      <c r="L379" s="2">
        <f>TREND(Calibration!$A$2:$A$4,Calibration!$D$2:$D$4,G379)</f>
        <v>490.56292523209265</v>
      </c>
    </row>
    <row r="380" spans="1:12" x14ac:dyDescent="0.25">
      <c r="A380">
        <v>1889845</v>
      </c>
      <c r="B380">
        <v>14.786000250000001</v>
      </c>
      <c r="C380">
        <v>0.31134999000000002</v>
      </c>
      <c r="D380">
        <v>36.0929985</v>
      </c>
      <c r="E380">
        <v>0.25286998999999999</v>
      </c>
      <c r="F380">
        <v>37.793998719999998</v>
      </c>
      <c r="G380">
        <v>0.66049999000000004</v>
      </c>
      <c r="H380">
        <v>32.208999630000001</v>
      </c>
      <c r="J380" s="2">
        <f>TREND(Calibration!$A$2:$A$4,Calibration!$B$2:$B$4,C380)</f>
        <v>353.2011974588363</v>
      </c>
      <c r="K380" s="2">
        <f>TREND(Calibration!$A$2:$A$4,Calibration!$C$2:$C$4,E380)</f>
        <v>457.74456844600968</v>
      </c>
      <c r="L380" s="2">
        <f>TREND(Calibration!$A$2:$A$4,Calibration!$D$2:$D$4,G380)</f>
        <v>480.9956508201501</v>
      </c>
    </row>
    <row r="381" spans="1:12" x14ac:dyDescent="0.25">
      <c r="A381">
        <v>1894748</v>
      </c>
      <c r="B381">
        <v>14.91899967</v>
      </c>
      <c r="C381">
        <v>0.31102999999999997</v>
      </c>
      <c r="D381">
        <v>36.039001460000001</v>
      </c>
      <c r="E381">
        <v>0.25275998999999999</v>
      </c>
      <c r="F381">
        <v>37.826000209999997</v>
      </c>
      <c r="G381">
        <v>0.66530001000000005</v>
      </c>
      <c r="H381">
        <v>32.254001619999997</v>
      </c>
      <c r="J381" s="2">
        <f>TREND(Calibration!$A$2:$A$4,Calibration!$B$2:$B$4,C381)</f>
        <v>351.78604018585497</v>
      </c>
      <c r="K381" s="2">
        <f>TREND(Calibration!$A$2:$A$4,Calibration!$C$2:$C$4,E381)</f>
        <v>456.88583985591208</v>
      </c>
      <c r="L381" s="2">
        <f>TREND(Calibration!$A$2:$A$4,Calibration!$D$2:$D$4,G381)</f>
        <v>484.39735500323803</v>
      </c>
    </row>
    <row r="382" spans="1:12" x14ac:dyDescent="0.25">
      <c r="A382">
        <v>1899747</v>
      </c>
      <c r="B382">
        <v>15.05799961</v>
      </c>
      <c r="C382">
        <v>0.31162000000000001</v>
      </c>
      <c r="D382">
        <v>36.02999878</v>
      </c>
      <c r="E382">
        <v>0.25280999999999998</v>
      </c>
      <c r="F382">
        <v>37.834999080000003</v>
      </c>
      <c r="G382">
        <v>0.66700000000000004</v>
      </c>
      <c r="H382">
        <v>32.248001100000003</v>
      </c>
      <c r="J382" s="2">
        <f>TREND(Calibration!$A$2:$A$4,Calibration!$B$2:$B$4,C382)</f>
        <v>354.39531794784421</v>
      </c>
      <c r="K382" s="2">
        <f>TREND(Calibration!$A$2:$A$4,Calibration!$C$2:$C$4,E382)</f>
        <v>457.27624909946462</v>
      </c>
      <c r="L382" s="2">
        <f>TREND(Calibration!$A$2:$A$4,Calibration!$D$2:$D$4,G382)</f>
        <v>485.60211312803909</v>
      </c>
    </row>
    <row r="383" spans="1:12" x14ac:dyDescent="0.25">
      <c r="A383">
        <v>1904746</v>
      </c>
      <c r="B383">
        <v>15.15600014</v>
      </c>
      <c r="C383">
        <v>0.31389001</v>
      </c>
      <c r="D383">
        <v>36.046001429999997</v>
      </c>
      <c r="E383">
        <v>0.25275998999999999</v>
      </c>
      <c r="F383">
        <v>37.838001249999998</v>
      </c>
      <c r="G383">
        <v>0.66700000000000004</v>
      </c>
      <c r="H383">
        <v>32.244998930000001</v>
      </c>
      <c r="J383" s="2">
        <f>TREND(Calibration!$A$2:$A$4,Calibration!$B$2:$B$4,C383)</f>
        <v>364.43444779952711</v>
      </c>
      <c r="K383" s="2">
        <f>TREND(Calibration!$A$2:$A$4,Calibration!$C$2:$C$4,E383)</f>
        <v>456.88583985591208</v>
      </c>
      <c r="L383" s="2">
        <f>TREND(Calibration!$A$2:$A$4,Calibration!$D$2:$D$4,G383)</f>
        <v>485.60211312803909</v>
      </c>
    </row>
    <row r="384" spans="1:12" x14ac:dyDescent="0.25">
      <c r="A384">
        <v>1909795</v>
      </c>
      <c r="B384">
        <v>15.208000180000001</v>
      </c>
      <c r="C384">
        <v>0.31459999</v>
      </c>
      <c r="D384">
        <v>36.022998809999997</v>
      </c>
      <c r="E384">
        <v>0.25280999999999998</v>
      </c>
      <c r="F384">
        <v>37.791000369999999</v>
      </c>
      <c r="G384">
        <v>0.66049999000000004</v>
      </c>
      <c r="H384">
        <v>32.263999939999998</v>
      </c>
      <c r="J384" s="2">
        <f>TREND(Calibration!$A$2:$A$4,Calibration!$B$2:$B$4,C384)</f>
        <v>367.57433767318298</v>
      </c>
      <c r="K384" s="2">
        <f>TREND(Calibration!$A$2:$A$4,Calibration!$C$2:$C$4,E384)</f>
        <v>457.27624909946462</v>
      </c>
      <c r="L384" s="2">
        <f>TREND(Calibration!$A$2:$A$4,Calibration!$D$2:$D$4,G384)</f>
        <v>480.9956508201501</v>
      </c>
    </row>
    <row r="385" spans="1:12" x14ac:dyDescent="0.25">
      <c r="A385">
        <v>1914747</v>
      </c>
      <c r="B385">
        <v>15.164999959999999</v>
      </c>
      <c r="C385">
        <v>0.31507998999999998</v>
      </c>
      <c r="D385">
        <v>36.07400131</v>
      </c>
      <c r="E385">
        <v>0.25280999999999998</v>
      </c>
      <c r="F385">
        <v>37.799999239999998</v>
      </c>
      <c r="G385">
        <v>0.65829998000000001</v>
      </c>
      <c r="H385">
        <v>32.273998259999999</v>
      </c>
      <c r="J385" s="2">
        <f>TREND(Calibration!$A$2:$A$4,Calibration!$B$2:$B$4,C385)</f>
        <v>369.6971399202248</v>
      </c>
      <c r="K385" s="2">
        <f>TREND(Calibration!$A$2:$A$4,Calibration!$C$2:$C$4,E385)</f>
        <v>457.27624909946462</v>
      </c>
      <c r="L385" s="2">
        <f>TREND(Calibration!$A$2:$A$4,Calibration!$D$2:$D$4,G385)</f>
        <v>479.43653581233025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Q213" sqref="Q213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461.59991626763326</v>
      </c>
      <c r="C3" s="3">
        <v>483.42835991347215</v>
      </c>
      <c r="D3" s="3">
        <v>541.80085265095545</v>
      </c>
      <c r="E3" s="3">
        <f t="shared" ref="E3:E66" si="0">(C3-$B$213)/(7*35314.6667/1400)</f>
        <v>0.13520440306641449</v>
      </c>
      <c r="G3" s="3">
        <f>'6C'!$J32 + Calibration!$C$11</f>
        <v>451.78195587506411</v>
      </c>
      <c r="H3" s="3">
        <v>516.37238934526727</v>
      </c>
      <c r="I3" s="3">
        <v>602.6769371973312</v>
      </c>
      <c r="J3" s="3">
        <f>(H3-$G$213)/(7*35314.6667/1400)</f>
        <v>0.36454096956104726</v>
      </c>
      <c r="L3" s="3">
        <f>'7C'!$J32 + Calibration!$C$11</f>
        <v>444.39646150732415</v>
      </c>
      <c r="M3" s="3">
        <v>623.16707752544994</v>
      </c>
      <c r="N3" s="3">
        <v>598.85003593677925</v>
      </c>
      <c r="O3" s="3">
        <f t="shared" ref="O3:O66" si="1">(M3-$L$213)/(7*35314.6667/1400)</f>
        <v>0.96622315944523385</v>
      </c>
      <c r="Q3" s="3">
        <f>'8C'!$J32 + Calibration!$C$11</f>
        <v>451.33974963197716</v>
      </c>
      <c r="R3" s="3">
        <v>672.50493833832593</v>
      </c>
      <c r="S3" s="3">
        <v>596.58224259719282</v>
      </c>
      <c r="T3" s="3">
        <f t="shared" ref="T3:T66" si="2">(R3-$Q$213)/(7*35314.6667/1400)</f>
        <v>1.2371450341687544</v>
      </c>
    </row>
    <row r="4" spans="1:20" x14ac:dyDescent="0.25">
      <c r="A4" s="3">
        <f>1/12+A3</f>
        <v>2.5833333333333335</v>
      </c>
      <c r="B4" s="3">
        <f>'5C'!$J189 + Calibration!$C$11</f>
        <v>459.91945293881872</v>
      </c>
      <c r="C4" s="3">
        <v>483.42835991347215</v>
      </c>
      <c r="D4" s="3">
        <v>543.71432454179399</v>
      </c>
      <c r="E4" s="3">
        <f t="shared" si="0"/>
        <v>0.13520440306641449</v>
      </c>
      <c r="G4" s="3">
        <f>'6C'!$J33 + Calibration!$C$11</f>
        <v>457.04473644585551</v>
      </c>
      <c r="H4" s="3">
        <v>522.69575441780353</v>
      </c>
      <c r="I4" s="3">
        <v>593.10970530651377</v>
      </c>
      <c r="J4" s="3">
        <f t="shared" ref="J4:J67" si="3">(H4-$G$213)/(7*35314.6667/1400)</f>
        <v>0.40035252132368226</v>
      </c>
      <c r="L4" s="3">
        <f>'7C'!$J33 + Calibration!$C$11</f>
        <v>455.62962339792125</v>
      </c>
      <c r="M4" s="3">
        <v>631.12975547648216</v>
      </c>
      <c r="N4" s="3">
        <v>604.59040908816974</v>
      </c>
      <c r="O4" s="3">
        <f t="shared" si="1"/>
        <v>1.0113187454728501</v>
      </c>
      <c r="Q4" s="3">
        <f>'8C'!$J33 + Calibration!$C$11</f>
        <v>465.88979003357736</v>
      </c>
      <c r="R4" s="3">
        <v>674.6125705633674</v>
      </c>
      <c r="S4" s="3">
        <v>608.062953465703</v>
      </c>
      <c r="T4" s="3">
        <f t="shared" si="2"/>
        <v>1.2490813338537885</v>
      </c>
    </row>
    <row r="5" spans="1:20" x14ac:dyDescent="0.25">
      <c r="A5" s="3">
        <f t="shared" ref="A5:A68" si="4">1/12+A4</f>
        <v>2.666666666666667</v>
      </c>
      <c r="B5" s="3">
        <f>'5C'!$J190 + Calibration!$C$11</f>
        <v>457.31008672673579</v>
      </c>
      <c r="C5" s="3">
        <v>483.89691345872347</v>
      </c>
      <c r="D5" s="3">
        <v>543.00565329688163</v>
      </c>
      <c r="E5" s="3">
        <f t="shared" si="0"/>
        <v>0.13785799484023306</v>
      </c>
      <c r="G5" s="3">
        <f>'6C'!$J34 + Calibration!$C$11</f>
        <v>460.62696523773911</v>
      </c>
      <c r="H5" s="3">
        <v>521.83702582770593</v>
      </c>
      <c r="I5" s="3">
        <v>597.29092092895939</v>
      </c>
      <c r="J5" s="3">
        <f t="shared" si="3"/>
        <v>0.39548922417073135</v>
      </c>
      <c r="L5" s="3">
        <f>'7C'!$J34 + Calibration!$C$11</f>
        <v>453.24138241990545</v>
      </c>
      <c r="M5" s="3">
        <v>630.34917118808357</v>
      </c>
      <c r="N5" s="3">
        <v>604.94473053691763</v>
      </c>
      <c r="O5" s="3">
        <f t="shared" si="1"/>
        <v>1.0068980083608186</v>
      </c>
      <c r="Q5" s="3">
        <f>'8C'!$J34 + Calibration!$C$11</f>
        <v>435.77248892862235</v>
      </c>
      <c r="R5" s="3">
        <v>674.22239551852113</v>
      </c>
      <c r="S5" s="3">
        <v>603.45649115781407</v>
      </c>
      <c r="T5" s="3">
        <f t="shared" si="2"/>
        <v>1.2468716284746562</v>
      </c>
    </row>
    <row r="6" spans="1:20" x14ac:dyDescent="0.25">
      <c r="A6" s="3">
        <f t="shared" si="4"/>
        <v>2.7500000000000004</v>
      </c>
      <c r="B6" s="3">
        <f>'5C'!$J191 + Calibration!$C$11</f>
        <v>503.65798001219923</v>
      </c>
      <c r="C6" s="3">
        <v>480.5399872675614</v>
      </c>
      <c r="D6" s="3">
        <v>543.00565329688163</v>
      </c>
      <c r="E6" s="3">
        <f t="shared" si="0"/>
        <v>0.11884648203350411</v>
      </c>
      <c r="G6" s="3">
        <f>'6C'!$J35 + Calibration!$C$11</f>
        <v>459.91945293881872</v>
      </c>
      <c r="H6" s="3">
        <v>522.69575441780353</v>
      </c>
      <c r="I6" s="3">
        <v>594.24357362889032</v>
      </c>
      <c r="J6" s="3">
        <f t="shared" si="3"/>
        <v>0.40035252132368226</v>
      </c>
      <c r="L6" s="3">
        <f>'7C'!$J35 + Calibration!$C$11</f>
        <v>453.24138241990545</v>
      </c>
      <c r="M6" s="3">
        <v>632.84721265667736</v>
      </c>
      <c r="N6" s="3">
        <v>611.46465764879099</v>
      </c>
      <c r="O6" s="3">
        <f t="shared" si="1"/>
        <v>1.0210453397787518</v>
      </c>
      <c r="Q6" s="3">
        <f>'8C'!$J35 + Calibration!$C$11</f>
        <v>449.17267811307488</v>
      </c>
      <c r="R6" s="3">
        <v>669.53834332448082</v>
      </c>
      <c r="S6" s="3">
        <v>610.68510368830823</v>
      </c>
      <c r="T6" s="3">
        <f t="shared" si="2"/>
        <v>1.2203441109770023</v>
      </c>
    </row>
    <row r="7" spans="1:20" x14ac:dyDescent="0.25">
      <c r="A7" s="3">
        <f t="shared" si="4"/>
        <v>2.8333333333333339</v>
      </c>
      <c r="B7" s="3">
        <f>'5C'!$J192 + Calibration!$C$11</f>
        <v>450.36679860208278</v>
      </c>
      <c r="C7" s="3">
        <v>481.32072768843091</v>
      </c>
      <c r="D7" s="3">
        <v>545.27343954961373</v>
      </c>
      <c r="E7" s="3">
        <f t="shared" si="0"/>
        <v>0.12326810338138168</v>
      </c>
      <c r="G7" s="3">
        <f>'6C'!$J36 + Calibration!$C$11</f>
        <v>468.7643738513998</v>
      </c>
      <c r="H7" s="3">
        <v>523.94489225145389</v>
      </c>
      <c r="I7" s="3">
        <v>589.63711840785538</v>
      </c>
      <c r="J7" s="3">
        <f t="shared" si="3"/>
        <v>0.40742685020953501</v>
      </c>
      <c r="L7" s="3">
        <f>'7C'!$J36 + Calibration!$C$11</f>
        <v>442.93703496248281</v>
      </c>
      <c r="M7" s="3">
        <v>638.31177107288045</v>
      </c>
      <c r="N7" s="3">
        <v>609.19687139605878</v>
      </c>
      <c r="O7" s="3">
        <f t="shared" si="1"/>
        <v>1.0519931522705124</v>
      </c>
      <c r="Q7" s="3">
        <f>'8C'!$J36 + Calibration!$C$11</f>
        <v>443.42351047742977</v>
      </c>
      <c r="R7" s="3">
        <v>669.14793408092805</v>
      </c>
      <c r="S7" s="3">
        <v>608.062953465703</v>
      </c>
      <c r="T7" s="3">
        <f t="shared" si="2"/>
        <v>1.2181330792441005</v>
      </c>
    </row>
    <row r="8" spans="1:20" x14ac:dyDescent="0.25">
      <c r="A8" s="3">
        <f t="shared" si="4"/>
        <v>2.9166666666666674</v>
      </c>
      <c r="B8" s="3">
        <f>'5C'!$J193 + Calibration!$C$11</f>
        <v>458.99068273069088</v>
      </c>
      <c r="C8" s="3">
        <v>480.93031844487859</v>
      </c>
      <c r="D8" s="3">
        <v>539.17874494947546</v>
      </c>
      <c r="E8" s="3">
        <f t="shared" si="0"/>
        <v>0.12105707164848237</v>
      </c>
      <c r="G8" s="3">
        <f>'6C'!$J37 + Calibration!$C$11</f>
        <v>454.17019685307991</v>
      </c>
      <c r="H8" s="3">
        <v>522.30534517425099</v>
      </c>
      <c r="I8" s="3">
        <v>598.85003593677925</v>
      </c>
      <c r="J8" s="3">
        <f t="shared" si="3"/>
        <v>0.39814148959078166</v>
      </c>
      <c r="L8" s="3">
        <f>'7C'!$J37 + Calibration!$C$11</f>
        <v>450.14562914296903</v>
      </c>
      <c r="M8" s="3">
        <v>661.57550924097745</v>
      </c>
      <c r="N8" s="3">
        <v>598.85003593677925</v>
      </c>
      <c r="O8" s="3">
        <f t="shared" si="1"/>
        <v>1.183744293323173</v>
      </c>
      <c r="Q8" s="3">
        <f>'8C'!$J37 + Calibration!$C$11</f>
        <v>447.49221478426034</v>
      </c>
      <c r="R8" s="3">
        <v>669.53834332448082</v>
      </c>
      <c r="S8" s="3">
        <v>611.46465764879099</v>
      </c>
      <c r="T8" s="3">
        <f t="shared" si="2"/>
        <v>1.2203441109770023</v>
      </c>
    </row>
    <row r="9" spans="1:20" x14ac:dyDescent="0.25">
      <c r="A9" s="3">
        <f t="shared" si="4"/>
        <v>3.0000000000000009</v>
      </c>
      <c r="B9" s="3">
        <f>'5C'!$J194 + Calibration!$C$11</f>
        <v>462.57286729752764</v>
      </c>
      <c r="C9" s="3">
        <v>481.32072768843091</v>
      </c>
      <c r="D9" s="3">
        <v>545.6277539115074</v>
      </c>
      <c r="E9" s="3">
        <f t="shared" si="0"/>
        <v>0.12326810338138168</v>
      </c>
      <c r="G9" s="3">
        <f>'6C'!$J38 + Calibration!$C$11</f>
        <v>450.14562914296903</v>
      </c>
      <c r="H9" s="3">
        <v>522.30534517425099</v>
      </c>
      <c r="I9" s="3">
        <v>596.93660656706584</v>
      </c>
      <c r="J9" s="3">
        <f t="shared" si="3"/>
        <v>0.39814148959078166</v>
      </c>
      <c r="L9" s="3">
        <f>'7C'!$J38 + Calibration!$C$11</f>
        <v>435.06497662970196</v>
      </c>
      <c r="M9" s="3">
        <v>659.46787701593644</v>
      </c>
      <c r="N9" s="3">
        <v>601.11782218951134</v>
      </c>
      <c r="O9" s="3">
        <f t="shared" si="1"/>
        <v>1.1718079936381416</v>
      </c>
      <c r="Q9" s="3">
        <f>'8C'!$J38 + Calibration!$C$11</f>
        <v>462.08639178258045</v>
      </c>
      <c r="R9" s="3">
        <v>667.04030185588704</v>
      </c>
      <c r="S9" s="3">
        <v>603.03129408034999</v>
      </c>
      <c r="T9" s="3">
        <f t="shared" si="2"/>
        <v>1.2061967795590691</v>
      </c>
    </row>
    <row r="10" spans="1:20" x14ac:dyDescent="0.25">
      <c r="A10" s="3">
        <f t="shared" si="4"/>
        <v>3.0833333333333344</v>
      </c>
      <c r="B10" s="3">
        <f>'5C'!$J195 + Calibration!$C$11</f>
        <v>463.01520621575492</v>
      </c>
      <c r="C10" s="3">
        <v>480.5399872675614</v>
      </c>
      <c r="D10" s="3">
        <v>550.65945581798553</v>
      </c>
      <c r="E10" s="3">
        <f t="shared" si="0"/>
        <v>0.11884648203350411</v>
      </c>
      <c r="G10" s="3">
        <f>'6C'!$J39 + Calibration!$C$11</f>
        <v>452.75490690495826</v>
      </c>
      <c r="H10" s="3">
        <v>522.30534517425099</v>
      </c>
      <c r="I10" s="3">
        <v>592.33014425917679</v>
      </c>
      <c r="J10" s="3">
        <f t="shared" si="3"/>
        <v>0.39814148959078166</v>
      </c>
      <c r="L10" s="3">
        <f>'7C'!$J39 + Calibration!$C$11</f>
        <v>439.35471772050573</v>
      </c>
      <c r="M10" s="3">
        <v>662.35624966184673</v>
      </c>
      <c r="N10" s="3">
        <v>605.72428449740039</v>
      </c>
      <c r="O10" s="3">
        <f t="shared" si="1"/>
        <v>1.1881659146710493</v>
      </c>
      <c r="Q10" s="3">
        <f>'8C'!$J39 + Calibration!$C$11</f>
        <v>454.6566723680271</v>
      </c>
      <c r="R10" s="3">
        <v>661.10711182819682</v>
      </c>
      <c r="S10" s="3">
        <v>606.85820242775617</v>
      </c>
      <c r="T10" s="3">
        <f t="shared" si="2"/>
        <v>1.1725949331755652</v>
      </c>
    </row>
    <row r="11" spans="1:20" x14ac:dyDescent="0.25">
      <c r="A11" s="3">
        <f t="shared" si="4"/>
        <v>3.1666666666666679</v>
      </c>
      <c r="B11" s="3">
        <f>'5C'!$J196 + Calibration!$C$11</f>
        <v>465.6686205744636</v>
      </c>
      <c r="C11" s="3">
        <v>481.32072768843091</v>
      </c>
      <c r="D11" s="3">
        <v>548.32078684968303</v>
      </c>
      <c r="E11" s="3">
        <f t="shared" si="0"/>
        <v>0.12326810338138168</v>
      </c>
      <c r="G11" s="3">
        <f>'6C'!$J40 + Calibration!$C$11</f>
        <v>456.11609891286844</v>
      </c>
      <c r="H11" s="3">
        <v>522.30534517425099</v>
      </c>
      <c r="I11" s="3">
        <v>592.33014425917679</v>
      </c>
      <c r="J11" s="3">
        <f t="shared" si="3"/>
        <v>0.39814148959078166</v>
      </c>
      <c r="L11" s="3">
        <f>'7C'!$J40 + Calibration!$C$11</f>
        <v>446.29809429525244</v>
      </c>
      <c r="M11" s="3">
        <v>661.96591848452977</v>
      </c>
      <c r="N11" s="3">
        <v>596.93660656706584</v>
      </c>
      <c r="O11" s="3">
        <f t="shared" si="1"/>
        <v>1.1859553250560724</v>
      </c>
      <c r="Q11" s="3">
        <f>'8C'!$J40 + Calibration!$C$11</f>
        <v>471.15261482941582</v>
      </c>
      <c r="R11" s="3">
        <v>656.50128200209133</v>
      </c>
      <c r="S11" s="3">
        <v>606.14952409598959</v>
      </c>
      <c r="T11" s="3">
        <f t="shared" si="2"/>
        <v>1.1465104178367556</v>
      </c>
    </row>
    <row r="12" spans="1:20" x14ac:dyDescent="0.25">
      <c r="A12" s="3">
        <f t="shared" si="4"/>
        <v>3.2500000000000013</v>
      </c>
      <c r="B12" s="3">
        <f>'5C'!$J197 + Calibration!$C$11</f>
        <v>451.78195587506411</v>
      </c>
      <c r="C12" s="3">
        <v>480.93031844487859</v>
      </c>
      <c r="D12" s="3">
        <v>544.13952161925806</v>
      </c>
      <c r="E12" s="3">
        <f t="shared" si="0"/>
        <v>0.12105707164848237</v>
      </c>
      <c r="G12" s="3">
        <f>'6C'!$J41 + Calibration!$C$11</f>
        <v>463.98815724564906</v>
      </c>
      <c r="H12" s="3">
        <v>521.44661658415339</v>
      </c>
      <c r="I12" s="3">
        <v>591.975787376158</v>
      </c>
      <c r="J12" s="3">
        <f t="shared" si="3"/>
        <v>0.39327819243783074</v>
      </c>
      <c r="L12" s="3">
        <f>'7C'!$J41 + Calibration!$C$11</f>
        <v>454.6566723680271</v>
      </c>
      <c r="M12" s="3">
        <v>661.10711182819682</v>
      </c>
      <c r="N12" s="3">
        <v>598.07048197629649</v>
      </c>
      <c r="O12" s="3">
        <f t="shared" si="1"/>
        <v>1.1810915857851991</v>
      </c>
      <c r="Q12" s="3">
        <f>'8C'!$J41 + Calibration!$C$11</f>
        <v>450.8532741170302</v>
      </c>
      <c r="R12" s="3">
        <v>651.42705476320475</v>
      </c>
      <c r="S12" s="3">
        <v>601.11782218951134</v>
      </c>
      <c r="T12" s="3">
        <f t="shared" si="2"/>
        <v>1.1177731949599694</v>
      </c>
    </row>
    <row r="13" spans="1:20" x14ac:dyDescent="0.25">
      <c r="A13" s="3">
        <f t="shared" si="4"/>
        <v>3.3333333333333348</v>
      </c>
      <c r="B13" s="3">
        <f>'5C'!$J198 + Calibration!$C$11</f>
        <v>446.29809429525244</v>
      </c>
      <c r="C13" s="3">
        <v>481.32072768843091</v>
      </c>
      <c r="D13" s="3">
        <v>554.84067852728549</v>
      </c>
      <c r="E13" s="3">
        <f t="shared" si="0"/>
        <v>0.12326810338138168</v>
      </c>
      <c r="G13" s="3">
        <f>'6C'!$J42 + Calibration!$C$11</f>
        <v>464.2534633014825</v>
      </c>
      <c r="H13" s="3">
        <v>524.4132115979985</v>
      </c>
      <c r="I13" s="3">
        <v>588.14888611560605</v>
      </c>
      <c r="J13" s="3">
        <f t="shared" si="3"/>
        <v>0.41007911562958277</v>
      </c>
      <c r="L13" s="3">
        <f>'7C'!$J42 + Calibration!$C$11</f>
        <v>458.50420721574369</v>
      </c>
      <c r="M13" s="3">
        <v>658.99932347068511</v>
      </c>
      <c r="N13" s="3">
        <v>603.81085512768698</v>
      </c>
      <c r="O13" s="3">
        <f t="shared" si="1"/>
        <v>1.169154401864323</v>
      </c>
      <c r="Q13" s="3">
        <f>'8C'!$J42 + Calibration!$C$11</f>
        <v>443.42351047742977</v>
      </c>
      <c r="R13" s="3">
        <v>646.35259332561213</v>
      </c>
      <c r="S13" s="3">
        <v>604.59040908816974</v>
      </c>
      <c r="T13" s="3">
        <f t="shared" si="2"/>
        <v>1.0890346457294164</v>
      </c>
    </row>
    <row r="14" spans="1:20" x14ac:dyDescent="0.25">
      <c r="A14" s="3">
        <f t="shared" si="4"/>
        <v>3.4166666666666683</v>
      </c>
      <c r="B14" s="3">
        <f>'5C'!$J199 + Calibration!$C$11</f>
        <v>447.75752084009378</v>
      </c>
      <c r="C14" s="3">
        <v>481.32072768843091</v>
      </c>
      <c r="D14" s="3">
        <v>558.31321581796453</v>
      </c>
      <c r="E14" s="3">
        <f t="shared" si="0"/>
        <v>0.12326810338138168</v>
      </c>
      <c r="G14" s="3">
        <f>'6C'!$J43 + Calibration!$C$11</f>
        <v>455.62962339792125</v>
      </c>
      <c r="H14" s="3">
        <v>522.30534517425099</v>
      </c>
      <c r="I14" s="3">
        <v>597.29092092895939</v>
      </c>
      <c r="J14" s="3">
        <f t="shared" si="3"/>
        <v>0.39814148959078166</v>
      </c>
      <c r="L14" s="3">
        <f>'7C'!$J43 + Calibration!$C$11</f>
        <v>455.4084539388075</v>
      </c>
      <c r="M14" s="3">
        <v>659.46787701593644</v>
      </c>
      <c r="N14" s="3">
        <v>592.33014425917679</v>
      </c>
      <c r="O14" s="3">
        <f t="shared" si="1"/>
        <v>1.1718079936381416</v>
      </c>
      <c r="Q14" s="3">
        <f>'8C'!$J43 + Calibration!$C$11</f>
        <v>455.62962339792125</v>
      </c>
      <c r="R14" s="3">
        <v>643.85455185701835</v>
      </c>
      <c r="S14" s="3">
        <v>602.6769371973312</v>
      </c>
      <c r="T14" s="3">
        <f t="shared" si="2"/>
        <v>1.074887314311483</v>
      </c>
    </row>
    <row r="15" spans="1:20" x14ac:dyDescent="0.25">
      <c r="A15" s="3">
        <f t="shared" si="4"/>
        <v>3.5000000000000018</v>
      </c>
      <c r="B15" s="3">
        <f>'5C'!$J200 + Calibration!$C$11</f>
        <v>470.44496985535511</v>
      </c>
      <c r="C15" s="3">
        <v>480.93031844487859</v>
      </c>
      <c r="D15" s="3">
        <v>559.4471337483202</v>
      </c>
      <c r="E15" s="3">
        <f t="shared" si="0"/>
        <v>0.12105707164848237</v>
      </c>
      <c r="G15" s="3">
        <f>'6C'!$J44 + Calibration!$C$11</f>
        <v>450.14562914296903</v>
      </c>
      <c r="H15" s="3">
        <v>522.30534517425099</v>
      </c>
      <c r="I15" s="3">
        <v>595.37749155924598</v>
      </c>
      <c r="J15" s="3">
        <f t="shared" si="3"/>
        <v>0.39814148959078166</v>
      </c>
      <c r="L15" s="3">
        <f>'7C'!$J44 + Calibration!$C$11</f>
        <v>458.72533244981059</v>
      </c>
      <c r="M15" s="3">
        <v>658.60914842583884</v>
      </c>
      <c r="N15" s="3">
        <v>598.85003593677925</v>
      </c>
      <c r="O15" s="3">
        <f t="shared" si="1"/>
        <v>1.1669446964851906</v>
      </c>
      <c r="Q15" s="3">
        <f>'8C'!$J44 + Calibration!$C$11</f>
        <v>445.32514326535807</v>
      </c>
      <c r="R15" s="3">
        <v>641.27836608672601</v>
      </c>
      <c r="S15" s="3">
        <v>596.15704551972885</v>
      </c>
      <c r="T15" s="3">
        <f t="shared" si="2"/>
        <v>1.0602974228526327</v>
      </c>
    </row>
    <row r="16" spans="1:20" x14ac:dyDescent="0.25">
      <c r="A16" s="3">
        <f t="shared" si="4"/>
        <v>3.5833333333333353</v>
      </c>
      <c r="B16" s="3">
        <f>'5C'!$J201 + Calibration!$C$11</f>
        <v>455.85066018189445</v>
      </c>
      <c r="C16" s="3">
        <v>481.32072768843091</v>
      </c>
      <c r="D16" s="3">
        <v>560.93536604056965</v>
      </c>
      <c r="E16" s="3">
        <f t="shared" si="0"/>
        <v>0.12326810338138168</v>
      </c>
      <c r="G16" s="3">
        <f>'6C'!$J45 + Calibration!$C$11</f>
        <v>452.04739460603787</v>
      </c>
      <c r="H16" s="3">
        <v>519.33898435911237</v>
      </c>
      <c r="I16" s="3">
        <v>595.37749155924598</v>
      </c>
      <c r="J16" s="3">
        <f t="shared" si="3"/>
        <v>0.38134189275279923</v>
      </c>
      <c r="L16" s="3">
        <f>'7C'!$J45 + Calibration!$C$11</f>
        <v>454.17019685307991</v>
      </c>
      <c r="M16" s="3">
        <v>664.46411608559424</v>
      </c>
      <c r="N16" s="3">
        <v>604.94473053691763</v>
      </c>
      <c r="O16" s="3">
        <f t="shared" si="1"/>
        <v>1.2001035407098504</v>
      </c>
      <c r="Q16" s="3">
        <f>'8C'!$J45 + Calibration!$C$11</f>
        <v>446.07692483613869</v>
      </c>
      <c r="R16" s="3">
        <v>645.96241828076586</v>
      </c>
      <c r="S16" s="3">
        <v>601.11782218951134</v>
      </c>
      <c r="T16" s="3">
        <f t="shared" si="2"/>
        <v>1.0868249403502841</v>
      </c>
    </row>
    <row r="17" spans="1:20" x14ac:dyDescent="0.25">
      <c r="A17" s="3">
        <f t="shared" si="4"/>
        <v>3.6666666666666687</v>
      </c>
      <c r="B17" s="3">
        <f>'5C'!$J202 + Calibration!$C$11</f>
        <v>470.44496985535511</v>
      </c>
      <c r="C17" s="3">
        <v>480.93031844487859</v>
      </c>
      <c r="D17" s="3">
        <v>560.93536604056965</v>
      </c>
      <c r="E17" s="3">
        <f t="shared" si="0"/>
        <v>0.12105707164848237</v>
      </c>
      <c r="G17" s="3">
        <f>'6C'!$J46 + Calibration!$C$11</f>
        <v>448.95164132910168</v>
      </c>
      <c r="H17" s="3">
        <v>515.98198010171495</v>
      </c>
      <c r="I17" s="3">
        <v>593.88925926699653</v>
      </c>
      <c r="J17" s="3">
        <f t="shared" si="3"/>
        <v>0.36232993782814793</v>
      </c>
      <c r="L17" s="3">
        <f>'7C'!$J46 + Calibration!$C$11</f>
        <v>446.07692483613869</v>
      </c>
      <c r="M17" s="3">
        <v>653.92509623179853</v>
      </c>
      <c r="N17" s="3">
        <v>595.80268863671006</v>
      </c>
      <c r="O17" s="3">
        <f t="shared" si="1"/>
        <v>1.1404171789875368</v>
      </c>
      <c r="Q17" s="3">
        <f>'8C'!$J46 + Calibration!$C$11</f>
        <v>456.6025744278154</v>
      </c>
      <c r="R17" s="3">
        <v>642.99582326692075</v>
      </c>
      <c r="S17" s="3">
        <v>604.59040908816974</v>
      </c>
      <c r="T17" s="3">
        <f t="shared" si="2"/>
        <v>1.070024017158532</v>
      </c>
    </row>
    <row r="18" spans="1:20" x14ac:dyDescent="0.25">
      <c r="A18" s="3">
        <f t="shared" si="4"/>
        <v>3.7500000000000022</v>
      </c>
      <c r="B18" s="3">
        <f>'5C'!$J203 + Calibration!$C$11</f>
        <v>482.87220800991327</v>
      </c>
      <c r="C18" s="3">
        <v>480.5399872675614</v>
      </c>
      <c r="D18" s="3">
        <v>557.10846478001758</v>
      </c>
      <c r="E18" s="3">
        <f t="shared" si="0"/>
        <v>0.11884648203350411</v>
      </c>
      <c r="G18" s="3">
        <f>'6C'!$J47 + Calibration!$C$11</f>
        <v>450.8532741170302</v>
      </c>
      <c r="H18" s="3">
        <v>513.87434787667371</v>
      </c>
      <c r="I18" s="3">
        <v>598.85003593677925</v>
      </c>
      <c r="J18" s="3">
        <f t="shared" si="3"/>
        <v>0.35039363814311514</v>
      </c>
      <c r="L18" s="3">
        <f>'7C'!$J47 + Calibration!$C$11</f>
        <v>433.3843806257471</v>
      </c>
      <c r="M18" s="3">
        <v>651.42705476320475</v>
      </c>
      <c r="N18" s="3">
        <v>597.29092092895939</v>
      </c>
      <c r="O18" s="3">
        <f t="shared" si="1"/>
        <v>1.1262698475696036</v>
      </c>
      <c r="Q18" s="3">
        <f>'8C'!$J47 + Calibration!$C$11</f>
        <v>466.64157160435798</v>
      </c>
      <c r="R18" s="3">
        <v>638.78016848566108</v>
      </c>
      <c r="S18" s="3">
        <v>598.49571448803147</v>
      </c>
      <c r="T18" s="3">
        <f t="shared" si="2"/>
        <v>1.0461492071988523</v>
      </c>
    </row>
    <row r="19" spans="1:20" x14ac:dyDescent="0.25">
      <c r="A19" s="3">
        <f t="shared" si="4"/>
        <v>3.8333333333333357</v>
      </c>
      <c r="B19" s="3">
        <f>'5C'!$J204 + Calibration!$C$11</f>
        <v>474.02715442219142</v>
      </c>
      <c r="C19" s="3">
        <v>481.32072768843091</v>
      </c>
      <c r="D19" s="3">
        <v>560.58105167867598</v>
      </c>
      <c r="E19" s="3">
        <f t="shared" si="0"/>
        <v>0.12326810338138168</v>
      </c>
      <c r="G19" s="3">
        <f>'6C'!$J48 + Calibration!$C$11</f>
        <v>453.24138241990545</v>
      </c>
      <c r="H19" s="3">
        <v>514.26452292151976</v>
      </c>
      <c r="I19" s="3">
        <v>595.80268863671006</v>
      </c>
      <c r="J19" s="3">
        <f t="shared" si="3"/>
        <v>0.35260334352224615</v>
      </c>
      <c r="L19" s="3">
        <f>'7C'!$J48 + Calibration!$C$11</f>
        <v>444.61749829129735</v>
      </c>
      <c r="M19" s="3">
        <v>648.85086899291196</v>
      </c>
      <c r="N19" s="3">
        <v>604.94473053691763</v>
      </c>
      <c r="O19" s="3">
        <f t="shared" si="1"/>
        <v>1.1116799561107509</v>
      </c>
      <c r="Q19" s="3">
        <f>'8C'!$J48 + Calibration!$C$11</f>
        <v>459.69828347970474</v>
      </c>
      <c r="R19" s="3">
        <v>637.92159602803463</v>
      </c>
      <c r="S19" s="3">
        <v>596.93660656706584</v>
      </c>
      <c r="T19" s="3">
        <f t="shared" si="2"/>
        <v>1.0412867942817485</v>
      </c>
    </row>
    <row r="20" spans="1:20" x14ac:dyDescent="0.25">
      <c r="A20" s="3">
        <f t="shared" si="4"/>
        <v>3.9166666666666692</v>
      </c>
      <c r="B20" s="3">
        <f>'5C'!$J205 + Calibration!$C$11</f>
        <v>474.5136299371386</v>
      </c>
      <c r="C20" s="3">
        <v>481.78904703497597</v>
      </c>
      <c r="D20" s="3">
        <v>561.36056311803372</v>
      </c>
      <c r="E20" s="3">
        <f t="shared" si="0"/>
        <v>0.12592036880143198</v>
      </c>
      <c r="G20" s="3">
        <f>'6C'!$J49 + Calibration!$C$11</f>
        <v>459.69828347970474</v>
      </c>
      <c r="H20" s="3">
        <v>514.26452292151976</v>
      </c>
      <c r="I20" s="3">
        <v>596.58224259719282</v>
      </c>
      <c r="J20" s="3">
        <f t="shared" si="3"/>
        <v>0.35260334352224615</v>
      </c>
      <c r="L20" s="3">
        <f>'7C'!$J49 + Calibration!$C$11</f>
        <v>452.97607636407201</v>
      </c>
      <c r="M20" s="3">
        <v>640.41963749662841</v>
      </c>
      <c r="N20" s="3">
        <v>599.20439281979793</v>
      </c>
      <c r="O20" s="3">
        <f t="shared" si="1"/>
        <v>1.0639307783093159</v>
      </c>
      <c r="Q20" s="3">
        <f>'8C'!$J49 + Calibration!$C$11</f>
        <v>445.59044932119173</v>
      </c>
      <c r="R20" s="3">
        <v>641.74668543327084</v>
      </c>
      <c r="S20" s="3">
        <v>596.15704551972885</v>
      </c>
      <c r="T20" s="3">
        <f t="shared" si="2"/>
        <v>1.0629496882726819</v>
      </c>
    </row>
    <row r="21" spans="1:20" x14ac:dyDescent="0.25">
      <c r="A21" s="3">
        <f t="shared" si="4"/>
        <v>4.0000000000000027</v>
      </c>
      <c r="B21" s="3">
        <f>'5C'!$J206 + Calibration!$C$11</f>
        <v>479.51114867714364</v>
      </c>
      <c r="C21" s="3">
        <v>483.42835991347215</v>
      </c>
      <c r="D21" s="3">
        <v>559.02193667085623</v>
      </c>
      <c r="E21" s="3">
        <f t="shared" si="0"/>
        <v>0.13520440306641449</v>
      </c>
      <c r="G21" s="3">
        <f>'6C'!$J50 + Calibration!$C$11</f>
        <v>458.99068273069088</v>
      </c>
      <c r="H21" s="3">
        <v>514.26452292151976</v>
      </c>
      <c r="I21" s="3">
        <v>599.98395386713503</v>
      </c>
      <c r="J21" s="3">
        <f t="shared" si="3"/>
        <v>0.35260334352224615</v>
      </c>
      <c r="L21" s="3">
        <f>'7C'!$J50 + Calibration!$C$11</f>
        <v>450.58796806119653</v>
      </c>
      <c r="M21" s="3">
        <v>644.24496110057112</v>
      </c>
      <c r="N21" s="3">
        <v>587.01501070637539</v>
      </c>
      <c r="O21" s="3">
        <f t="shared" si="1"/>
        <v>1.085594998654019</v>
      </c>
      <c r="Q21" s="3">
        <f>'8C'!$J50 + Calibration!$C$11</f>
        <v>440.81414426534707</v>
      </c>
      <c r="R21" s="3">
        <v>640.41963749662841</v>
      </c>
      <c r="S21" s="3">
        <v>603.81085512768698</v>
      </c>
      <c r="T21" s="3">
        <f t="shared" si="2"/>
        <v>1.055434125699682</v>
      </c>
    </row>
    <row r="22" spans="1:20" x14ac:dyDescent="0.25">
      <c r="A22" s="3">
        <f t="shared" si="4"/>
        <v>4.0833333333333357</v>
      </c>
      <c r="B22" s="3">
        <f>'5C'!$J207 + Calibration!$C$11</f>
        <v>469.73732488129394</v>
      </c>
      <c r="C22" s="3">
        <v>480.93031844487859</v>
      </c>
      <c r="D22" s="3">
        <v>569.79392668647461</v>
      </c>
      <c r="E22" s="3">
        <f t="shared" si="0"/>
        <v>0.12105707164848237</v>
      </c>
      <c r="G22" s="3">
        <f>'6C'!$J51 + Calibration!$C$11</f>
        <v>452.97607636407201</v>
      </c>
      <c r="H22" s="3">
        <v>514.6549321650723</v>
      </c>
      <c r="I22" s="3">
        <v>605.72428449740039</v>
      </c>
      <c r="J22" s="3">
        <f t="shared" si="3"/>
        <v>0.35481437525514675</v>
      </c>
      <c r="L22" s="3">
        <f>'7C'!$J51 + Calibration!$C$11</f>
        <v>450.14562914296903</v>
      </c>
      <c r="M22" s="3">
        <v>648.85086899291196</v>
      </c>
      <c r="N22" s="3">
        <v>593.88925926699653</v>
      </c>
      <c r="O22" s="3">
        <f t="shared" si="1"/>
        <v>1.1116799561107509</v>
      </c>
      <c r="Q22" s="3">
        <f>'8C'!$J51 + Calibration!$C$11</f>
        <v>450.36679860208278</v>
      </c>
      <c r="R22" s="3">
        <v>644.24496110057112</v>
      </c>
      <c r="S22" s="3">
        <v>601.54306178810066</v>
      </c>
      <c r="T22" s="3">
        <f t="shared" si="2"/>
        <v>1.0770983460443848</v>
      </c>
    </row>
    <row r="23" spans="1:20" x14ac:dyDescent="0.25">
      <c r="A23" s="3">
        <f t="shared" si="4"/>
        <v>4.1666666666666687</v>
      </c>
      <c r="B23" s="3">
        <f>'5C'!$J208 + Calibration!$C$11</f>
        <v>469.73732488129394</v>
      </c>
      <c r="C23" s="3">
        <v>480.93031844487859</v>
      </c>
      <c r="D23" s="3">
        <v>569.79392668647461</v>
      </c>
      <c r="E23" s="3">
        <f t="shared" si="0"/>
        <v>0.12105707164848237</v>
      </c>
      <c r="G23" s="3">
        <f>'6C'!$J52 + Calibration!$C$11</f>
        <v>453.4625518790192</v>
      </c>
      <c r="H23" s="3">
        <v>513.40579433142238</v>
      </c>
      <c r="I23" s="3">
        <v>600.76350782761779</v>
      </c>
      <c r="J23" s="3">
        <f t="shared" si="3"/>
        <v>0.34774004636929656</v>
      </c>
      <c r="L23" s="3">
        <f>'7C'!$J52 + Calibration!$C$11</f>
        <v>453.24138241990545</v>
      </c>
      <c r="M23" s="3">
        <v>648.46045974935964</v>
      </c>
      <c r="N23" s="3">
        <v>590.41667236833825</v>
      </c>
      <c r="O23" s="3">
        <f t="shared" si="1"/>
        <v>1.1094689243778515</v>
      </c>
      <c r="Q23" s="3">
        <f>'8C'!$J52 + Calibration!$C$11</f>
        <v>451.78195587506411</v>
      </c>
      <c r="R23" s="3">
        <v>645.96241828076586</v>
      </c>
      <c r="S23" s="3">
        <v>599.98395386713503</v>
      </c>
      <c r="T23" s="3">
        <f t="shared" si="2"/>
        <v>1.0868249403502841</v>
      </c>
    </row>
    <row r="24" spans="1:20" x14ac:dyDescent="0.25">
      <c r="A24" s="3">
        <f t="shared" si="4"/>
        <v>4.2500000000000018</v>
      </c>
      <c r="B24" s="3">
        <f>'5C'!$J209 + Calibration!$C$11</f>
        <v>469.95849434040792</v>
      </c>
      <c r="C24" s="3">
        <v>482.64777562507356</v>
      </c>
      <c r="D24" s="3">
        <v>568.23481167865486</v>
      </c>
      <c r="E24" s="3">
        <f t="shared" si="0"/>
        <v>0.13078366595438287</v>
      </c>
      <c r="G24" s="3">
        <f>'6C'!$J53 + Calibration!$C$11</f>
        <v>454.92197842386054</v>
      </c>
      <c r="H24" s="3">
        <v>514.26452292151976</v>
      </c>
      <c r="I24" s="3">
        <v>609.19687139605878</v>
      </c>
      <c r="J24" s="3">
        <f t="shared" si="3"/>
        <v>0.35260334352224615</v>
      </c>
      <c r="L24" s="3">
        <f>'7C'!$J53 + Calibration!$C$11</f>
        <v>458.50420721574369</v>
      </c>
      <c r="M24" s="3">
        <v>651.42705476320475</v>
      </c>
      <c r="N24" s="3">
        <v>589.2827969591076</v>
      </c>
      <c r="O24" s="3">
        <f t="shared" si="1"/>
        <v>1.1262698475696036</v>
      </c>
      <c r="Q24" s="3">
        <f>'8C'!$J53 + Calibration!$C$11</f>
        <v>450.58796806119653</v>
      </c>
      <c r="R24" s="3">
        <v>648.85086899291196</v>
      </c>
      <c r="S24" s="3">
        <v>591.975787376158</v>
      </c>
      <c r="T24" s="3">
        <f t="shared" si="2"/>
        <v>1.1031833035011167</v>
      </c>
    </row>
    <row r="25" spans="1:20" x14ac:dyDescent="0.25">
      <c r="A25" s="3">
        <f t="shared" si="4"/>
        <v>4.3333333333333348</v>
      </c>
      <c r="B25" s="3">
        <f>'5C'!$J210 + Calibration!$C$11</f>
        <v>451.33974963197716</v>
      </c>
      <c r="C25" s="3">
        <v>483.42835991347215</v>
      </c>
      <c r="D25" s="3">
        <v>558.66757978783744</v>
      </c>
      <c r="E25" s="3">
        <f t="shared" si="0"/>
        <v>0.13520440306641449</v>
      </c>
      <c r="G25" s="3">
        <f>'6C'!$J54 + Calibration!$C$11</f>
        <v>467.08391052258526</v>
      </c>
      <c r="H25" s="3">
        <v>513.87434787667371</v>
      </c>
      <c r="I25" s="3">
        <v>609.55118575795245</v>
      </c>
      <c r="J25" s="3">
        <f t="shared" si="3"/>
        <v>0.35039363814311514</v>
      </c>
      <c r="L25" s="3">
        <f>'7C'!$J54 + Calibration!$C$11</f>
        <v>450.14562914296903</v>
      </c>
      <c r="M25" s="3">
        <v>649.70959758300955</v>
      </c>
      <c r="N25" s="3">
        <v>589.63711840785538</v>
      </c>
      <c r="O25" s="3">
        <f t="shared" si="1"/>
        <v>1.1165432532637016</v>
      </c>
      <c r="Q25" s="3">
        <f>'8C'!$J54 + Calibration!$C$11</f>
        <v>431.96922335276599</v>
      </c>
      <c r="R25" s="3">
        <v>649.31918833945724</v>
      </c>
      <c r="S25" s="3">
        <v>587.36932506826906</v>
      </c>
      <c r="T25" s="3">
        <f t="shared" si="2"/>
        <v>1.1058355689211683</v>
      </c>
    </row>
    <row r="26" spans="1:20" x14ac:dyDescent="0.25">
      <c r="A26" s="3">
        <f t="shared" si="4"/>
        <v>4.4166666666666679</v>
      </c>
      <c r="B26" s="3">
        <f>'5C'!$J211 + Calibration!$C$11</f>
        <v>474.2925047030717</v>
      </c>
      <c r="C26" s="3">
        <v>485.53622633721966</v>
      </c>
      <c r="D26" s="3">
        <v>564.7622673011216</v>
      </c>
      <c r="E26" s="3">
        <f t="shared" si="0"/>
        <v>0.14714202910521557</v>
      </c>
      <c r="G26" s="3">
        <f>'6C'!$J55 + Calibration!$C$11</f>
        <v>455.85066018189445</v>
      </c>
      <c r="H26" s="3">
        <v>513.40579433142238</v>
      </c>
      <c r="I26" s="3">
        <v>606.14952409598959</v>
      </c>
      <c r="J26" s="3">
        <f t="shared" si="3"/>
        <v>0.34774004636929656</v>
      </c>
      <c r="L26" s="3">
        <f>'7C'!$J55 + Calibration!$C$11</f>
        <v>449.88032308713559</v>
      </c>
      <c r="M26" s="3">
        <v>643.85455185701835</v>
      </c>
      <c r="N26" s="3">
        <v>595.80268863671006</v>
      </c>
      <c r="O26" s="3">
        <f t="shared" si="1"/>
        <v>1.0833839669211169</v>
      </c>
      <c r="Q26" s="3">
        <f>'8C'!$J55 + Calibration!$C$11</f>
        <v>447.9786902992073</v>
      </c>
      <c r="R26" s="3">
        <v>648.46045974935964</v>
      </c>
      <c r="S26" s="3">
        <v>591.19622632882101</v>
      </c>
      <c r="T26" s="3">
        <f t="shared" si="2"/>
        <v>1.1009722717682173</v>
      </c>
    </row>
    <row r="27" spans="1:20" x14ac:dyDescent="0.25">
      <c r="A27" s="3">
        <f t="shared" si="4"/>
        <v>4.5000000000000009</v>
      </c>
      <c r="B27" s="3">
        <f>'5C'!$J212 + Calibration!$C$11</f>
        <v>466.37626554852454</v>
      </c>
      <c r="C27" s="3">
        <v>486.00454568376472</v>
      </c>
      <c r="D27" s="3">
        <v>566.67573919196013</v>
      </c>
      <c r="E27" s="3">
        <f t="shared" si="0"/>
        <v>0.14979429452526588</v>
      </c>
      <c r="G27" s="3">
        <f>'6C'!$J56 + Calibration!$C$11</f>
        <v>446.07692483613869</v>
      </c>
      <c r="H27" s="3">
        <v>510.04902427273123</v>
      </c>
      <c r="I27" s="3">
        <v>597.29092092895939</v>
      </c>
      <c r="J27" s="3">
        <f t="shared" si="3"/>
        <v>0.32872941779841353</v>
      </c>
      <c r="L27" s="3">
        <f>'7C'!$J56 + Calibration!$C$11</f>
        <v>468.27789833645261</v>
      </c>
      <c r="M27" s="3">
        <v>640.41963749662841</v>
      </c>
      <c r="N27" s="3">
        <v>592.33014425917679</v>
      </c>
      <c r="O27" s="3">
        <f t="shared" si="1"/>
        <v>1.0639307783093159</v>
      </c>
      <c r="Q27" s="3">
        <f>'8C'!$J56 + Calibration!$C$11</f>
        <v>405.43415103969437</v>
      </c>
      <c r="R27" s="3">
        <v>644.24496110057112</v>
      </c>
      <c r="S27" s="3">
        <v>597.7161605275486</v>
      </c>
      <c r="T27" s="3">
        <f t="shared" si="2"/>
        <v>1.0770983460443848</v>
      </c>
    </row>
    <row r="28" spans="1:20" x14ac:dyDescent="0.25">
      <c r="A28" s="3">
        <f t="shared" si="4"/>
        <v>4.5833333333333339</v>
      </c>
      <c r="B28" s="3">
        <f>'5C'!$J213 + Calibration!$C$11</f>
        <v>468.27789833645261</v>
      </c>
      <c r="C28" s="3">
        <v>483.42835991347215</v>
      </c>
      <c r="D28" s="3">
        <v>563.27403500887226</v>
      </c>
      <c r="E28" s="3">
        <f t="shared" si="0"/>
        <v>0.13520440306641449</v>
      </c>
      <c r="G28" s="3">
        <f>'6C'!$J57 + Calibration!$C$11</f>
        <v>423.34525077406397</v>
      </c>
      <c r="H28" s="3">
        <v>506.22370066878807</v>
      </c>
      <c r="I28" s="3">
        <v>601.11782218951134</v>
      </c>
      <c r="J28" s="3">
        <f t="shared" si="3"/>
        <v>0.30706519745370808</v>
      </c>
      <c r="L28" s="3">
        <f>'7C'!$J57 + Calibration!$C$11</f>
        <v>460.89240396871287</v>
      </c>
      <c r="M28" s="3">
        <v>643.85455185701835</v>
      </c>
      <c r="N28" s="3">
        <v>588.92844007608892</v>
      </c>
      <c r="O28" s="3">
        <f t="shared" si="1"/>
        <v>1.0833839669211169</v>
      </c>
      <c r="Q28" s="3">
        <f>'8C'!$J57 + Calibration!$C$11</f>
        <v>463.28051227158835</v>
      </c>
      <c r="R28" s="3">
        <v>646.35259332561213</v>
      </c>
      <c r="S28" s="3">
        <v>595.02313467622719</v>
      </c>
      <c r="T28" s="3">
        <f t="shared" si="2"/>
        <v>1.0890346457294164</v>
      </c>
    </row>
    <row r="29" spans="1:20" x14ac:dyDescent="0.25">
      <c r="A29" s="3">
        <f t="shared" si="4"/>
        <v>4.666666666666667</v>
      </c>
      <c r="B29" s="3">
        <f>'5C'!$J214 + Calibration!$C$11</f>
        <v>469.73732488129394</v>
      </c>
      <c r="C29" s="3">
        <v>483.89691345872347</v>
      </c>
      <c r="D29" s="3">
        <v>560.22668770880307</v>
      </c>
      <c r="E29" s="3">
        <f t="shared" si="0"/>
        <v>0.13785799484023306</v>
      </c>
      <c r="G29" s="3">
        <f>'6C'!$J58 + Calibration!$C$11</f>
        <v>439.13368093653253</v>
      </c>
      <c r="H29" s="3">
        <v>506.69225421403962</v>
      </c>
      <c r="I29" s="3">
        <v>607.63775638823904</v>
      </c>
      <c r="J29" s="3">
        <f t="shared" si="3"/>
        <v>0.30971878922752799</v>
      </c>
      <c r="L29" s="3">
        <f>'7C'!$J58 + Calibration!$C$11</f>
        <v>447.75752084009378</v>
      </c>
      <c r="M29" s="3">
        <v>638.78016848566108</v>
      </c>
      <c r="N29" s="3">
        <v>598.85003593677925</v>
      </c>
      <c r="O29" s="3">
        <f t="shared" si="1"/>
        <v>1.0546458598084862</v>
      </c>
      <c r="Q29" s="3">
        <f>'8C'!$J58 + Calibration!$C$11</f>
        <v>447.27104532514659</v>
      </c>
      <c r="R29" s="3">
        <v>653.92509623179853</v>
      </c>
      <c r="S29" s="3">
        <v>592.33014425917679</v>
      </c>
      <c r="T29" s="3">
        <f t="shared" si="2"/>
        <v>1.1319205263779029</v>
      </c>
    </row>
    <row r="30" spans="1:20" x14ac:dyDescent="0.25">
      <c r="A30" s="3">
        <f t="shared" si="4"/>
        <v>4.75</v>
      </c>
      <c r="B30" s="3">
        <f>'5C'!$J215 + Calibration!$C$11</f>
        <v>465.6686205744636</v>
      </c>
      <c r="C30" s="3">
        <v>483.89691345872347</v>
      </c>
      <c r="D30" s="3">
        <v>562.49448104838939</v>
      </c>
      <c r="E30" s="3">
        <f t="shared" si="0"/>
        <v>0.13785799484023306</v>
      </c>
      <c r="G30" s="3">
        <f>'6C'!$J59 + Calibration!$C$11</f>
        <v>420.02846071315457</v>
      </c>
      <c r="H30" s="3">
        <v>506.22370066878807</v>
      </c>
      <c r="I30" s="3">
        <v>604.23605220515105</v>
      </c>
      <c r="J30" s="3">
        <f t="shared" si="3"/>
        <v>0.30706519745370808</v>
      </c>
      <c r="L30" s="3">
        <f>'7C'!$J59 + Calibration!$C$11</f>
        <v>482.38573249496608</v>
      </c>
      <c r="M30" s="3">
        <v>636.20413884783989</v>
      </c>
      <c r="N30" s="3">
        <v>591.55059029869403</v>
      </c>
      <c r="O30" s="3">
        <f t="shared" si="1"/>
        <v>1.0400568525854834</v>
      </c>
      <c r="Q30" s="3">
        <f>'8C'!$J59 + Calibration!$C$11</f>
        <v>444.61749829129735</v>
      </c>
      <c r="R30" s="3">
        <v>656.50128200209133</v>
      </c>
      <c r="S30" s="3">
        <v>593.10970530651377</v>
      </c>
      <c r="T30" s="3">
        <f t="shared" si="2"/>
        <v>1.1465104178367556</v>
      </c>
    </row>
    <row r="31" spans="1:20" x14ac:dyDescent="0.25">
      <c r="A31" s="3">
        <f t="shared" si="4"/>
        <v>4.833333333333333</v>
      </c>
      <c r="B31" s="3">
        <f>'5C'!$J216 + Calibration!$C$11</f>
        <v>461.59991626763326</v>
      </c>
      <c r="C31" s="3">
        <v>483.89691345872347</v>
      </c>
      <c r="D31" s="3">
        <v>561.36056311803372</v>
      </c>
      <c r="E31" s="3">
        <f t="shared" si="0"/>
        <v>0.13785799484023306</v>
      </c>
      <c r="G31" s="3">
        <f>'6C'!$J60 + Calibration!$C$11</f>
        <v>448.19972708318073</v>
      </c>
      <c r="H31" s="3">
        <v>506.22370066878807</v>
      </c>
      <c r="I31" s="3">
        <v>592.33014425917679</v>
      </c>
      <c r="J31" s="3">
        <f t="shared" si="3"/>
        <v>0.30706519745370808</v>
      </c>
      <c r="L31" s="3">
        <f>'7C'!$J60 + Calibration!$C$11</f>
        <v>460.18480321969901</v>
      </c>
      <c r="M31" s="3">
        <v>630.73934623292985</v>
      </c>
      <c r="N31" s="3">
        <v>593.88925926699653</v>
      </c>
      <c r="O31" s="3">
        <f t="shared" si="1"/>
        <v>1.0091077137399507</v>
      </c>
      <c r="Q31" s="3">
        <f>'8C'!$J60 + Calibration!$C$11</f>
        <v>440.81414426534707</v>
      </c>
      <c r="R31" s="3">
        <v>658.60914842583884</v>
      </c>
      <c r="S31" s="3">
        <v>592.33014425917679</v>
      </c>
      <c r="T31" s="3">
        <f t="shared" si="2"/>
        <v>1.1584480438755567</v>
      </c>
    </row>
    <row r="32" spans="1:20" x14ac:dyDescent="0.25">
      <c r="A32" s="3">
        <f t="shared" si="4"/>
        <v>4.9166666666666661</v>
      </c>
      <c r="B32" s="3">
        <f>'5C'!$J217 + Calibration!$C$11</f>
        <v>468.05686155247963</v>
      </c>
      <c r="C32" s="3">
        <v>483.0381848686261</v>
      </c>
      <c r="D32" s="3">
        <v>562.49448104838939</v>
      </c>
      <c r="E32" s="3">
        <f t="shared" si="0"/>
        <v>0.13299469768728348</v>
      </c>
      <c r="G32" s="3">
        <f>'6C'!$J61 + Calibration!$C$11</f>
        <v>444.13102277635016</v>
      </c>
      <c r="H32" s="3">
        <v>505.83352562394202</v>
      </c>
      <c r="I32" s="3">
        <v>600.76350782761779</v>
      </c>
      <c r="J32" s="3">
        <f t="shared" si="3"/>
        <v>0.30485549207457707</v>
      </c>
      <c r="L32" s="3">
        <f>'7C'!$J61 + Calibration!$C$11</f>
        <v>462.79403675664116</v>
      </c>
      <c r="M32" s="3">
        <v>638.78016848566108</v>
      </c>
      <c r="N32" s="3">
        <v>593.46401966840745</v>
      </c>
      <c r="O32" s="3">
        <f t="shared" si="1"/>
        <v>1.0546458598084862</v>
      </c>
      <c r="Q32" s="3">
        <f>'8C'!$J61 + Calibration!$C$11</f>
        <v>466.37626554852454</v>
      </c>
      <c r="R32" s="3">
        <v>659.46787701593644</v>
      </c>
      <c r="S32" s="3">
        <v>595.02313467622719</v>
      </c>
      <c r="T32" s="3">
        <f t="shared" si="2"/>
        <v>1.1633113410285074</v>
      </c>
    </row>
    <row r="33" spans="1:20" x14ac:dyDescent="0.25">
      <c r="A33" s="3">
        <f t="shared" si="4"/>
        <v>4.9999999999999991</v>
      </c>
      <c r="B33" s="3">
        <f>'5C'!$J218 + Calibration!$C$11</f>
        <v>471.86021557842969</v>
      </c>
      <c r="C33" s="3">
        <v>483.42835991347215</v>
      </c>
      <c r="D33" s="3">
        <v>567.88049731676119</v>
      </c>
      <c r="E33" s="3">
        <f t="shared" si="0"/>
        <v>0.13520440306641449</v>
      </c>
      <c r="G33" s="3">
        <f>'6C'!$J62 + Calibration!$C$11</f>
        <v>460.18480321969901</v>
      </c>
      <c r="H33" s="3">
        <v>506.69225421403962</v>
      </c>
      <c r="I33" s="3">
        <v>594.6688132274794</v>
      </c>
      <c r="J33" s="3">
        <f t="shared" si="3"/>
        <v>0.30971878922752799</v>
      </c>
      <c r="L33" s="3">
        <f>'7C'!$J62 + Calibration!$C$11</f>
        <v>472.83307815823036</v>
      </c>
      <c r="M33" s="3">
        <v>640.8879568431737</v>
      </c>
      <c r="N33" s="3">
        <v>592.33014425917679</v>
      </c>
      <c r="O33" s="3">
        <f t="shared" si="1"/>
        <v>1.0665830437293675</v>
      </c>
      <c r="Q33" s="3">
        <f>'8C'!$J62 + Calibration!$C$11</f>
        <v>445.59044932119173</v>
      </c>
      <c r="R33" s="3">
        <v>653.53468698824577</v>
      </c>
      <c r="S33" s="3">
        <v>587.72368903814197</v>
      </c>
      <c r="T33" s="3">
        <f t="shared" si="2"/>
        <v>1.129709494645001</v>
      </c>
    </row>
    <row r="34" spans="1:20" x14ac:dyDescent="0.25">
      <c r="A34" s="3">
        <f t="shared" si="4"/>
        <v>5.0833333333333321</v>
      </c>
      <c r="B34" s="3">
        <f>'5C'!$J219 + Calibration!$C$11</f>
        <v>463.28051227158835</v>
      </c>
      <c r="C34" s="3">
        <v>482.64777562507356</v>
      </c>
      <c r="D34" s="3">
        <v>563.27403500887226</v>
      </c>
      <c r="E34" s="3">
        <f t="shared" si="0"/>
        <v>0.13078366595438287</v>
      </c>
      <c r="G34" s="3">
        <f>'6C'!$J63 + Calibration!$C$11</f>
        <v>444.61749829129735</v>
      </c>
      <c r="H34" s="3">
        <v>505.83352562394202</v>
      </c>
      <c r="I34" s="3">
        <v>596.15704551972885</v>
      </c>
      <c r="J34" s="3">
        <f t="shared" si="3"/>
        <v>0.30485549207457707</v>
      </c>
      <c r="L34" s="3">
        <f>'7C'!$J63 + Calibration!$C$11</f>
        <v>474.2925047030717</v>
      </c>
      <c r="M34" s="3">
        <v>643.38623251047352</v>
      </c>
      <c r="N34" s="3">
        <v>604.94473053691763</v>
      </c>
      <c r="O34" s="3">
        <f t="shared" si="1"/>
        <v>1.080731701501068</v>
      </c>
      <c r="Q34" s="3">
        <f>'8C'!$J63 + Calibration!$C$11</f>
        <v>451.07444357614372</v>
      </c>
      <c r="R34" s="3">
        <v>656.50128200209133</v>
      </c>
      <c r="S34" s="3">
        <v>590.84191196692746</v>
      </c>
      <c r="T34" s="3">
        <f t="shared" si="2"/>
        <v>1.1465104178367556</v>
      </c>
    </row>
    <row r="35" spans="1:20" x14ac:dyDescent="0.25">
      <c r="A35" s="3">
        <f t="shared" si="4"/>
        <v>5.1666666666666652</v>
      </c>
      <c r="B35" s="3">
        <f>'5C'!$J220 + Calibration!$C$11</f>
        <v>475.7077504261465</v>
      </c>
      <c r="C35" s="3">
        <v>483.89691345872347</v>
      </c>
      <c r="D35" s="3">
        <v>565.54182834845869</v>
      </c>
      <c r="E35" s="3">
        <f t="shared" si="0"/>
        <v>0.13785799484023306</v>
      </c>
      <c r="G35" s="3">
        <f>'6C'!$J64 + Calibration!$C$11</f>
        <v>441.74291447347491</v>
      </c>
      <c r="H35" s="3">
        <v>506.22370066878807</v>
      </c>
      <c r="I35" s="3">
        <v>592.75534133664087</v>
      </c>
      <c r="J35" s="3">
        <f t="shared" si="3"/>
        <v>0.30706519745370808</v>
      </c>
      <c r="L35" s="3">
        <f>'7C'!$J64 + Calibration!$C$11</f>
        <v>460.62696523773911</v>
      </c>
      <c r="M35" s="3">
        <v>649.31918833945724</v>
      </c>
      <c r="N35" s="3">
        <v>598.85003593677925</v>
      </c>
      <c r="O35" s="3">
        <f t="shared" si="1"/>
        <v>1.1143322215308025</v>
      </c>
      <c r="Q35" s="3">
        <f>'8C'!$J64 + Calibration!$C$11</f>
        <v>457.53125618584954</v>
      </c>
      <c r="R35" s="3">
        <v>653.92509623179853</v>
      </c>
      <c r="S35" s="3">
        <v>600.76350782761779</v>
      </c>
      <c r="T35" s="3">
        <f t="shared" si="2"/>
        <v>1.1319205263779029</v>
      </c>
    </row>
    <row r="36" spans="1:20" x14ac:dyDescent="0.25">
      <c r="A36" s="3">
        <f t="shared" si="4"/>
        <v>5.2499999999999982</v>
      </c>
      <c r="B36" s="3">
        <f>'5C'!$J221 + Calibration!$C$11</f>
        <v>474.5136299371386</v>
      </c>
      <c r="C36" s="3">
        <v>483.42835991347215</v>
      </c>
      <c r="D36" s="3">
        <v>567.45530023929723</v>
      </c>
      <c r="E36" s="3">
        <f t="shared" si="0"/>
        <v>0.13520440306641449</v>
      </c>
      <c r="G36" s="3">
        <f>'6C'!$J65 + Calibration!$C$11</f>
        <v>418.79007095228644</v>
      </c>
      <c r="H36" s="3">
        <v>506.22370066878807</v>
      </c>
      <c r="I36" s="3">
        <v>590.84191196692746</v>
      </c>
      <c r="J36" s="3">
        <f t="shared" si="3"/>
        <v>0.30706519745370808</v>
      </c>
      <c r="L36" s="3">
        <f>'7C'!$J65 + Calibration!$C$11</f>
        <v>465.4475837904904</v>
      </c>
      <c r="M36" s="3">
        <v>656.50128200209133</v>
      </c>
      <c r="N36" s="3">
        <v>599.62958989726212</v>
      </c>
      <c r="O36" s="3">
        <f t="shared" si="1"/>
        <v>1.1550070704463895</v>
      </c>
      <c r="Q36" s="3">
        <f>'8C'!$J65 + Calibration!$C$11</f>
        <v>455.62962339792125</v>
      </c>
      <c r="R36" s="3">
        <v>653.92509623179853</v>
      </c>
      <c r="S36" s="3">
        <v>604.23605220515105</v>
      </c>
      <c r="T36" s="3">
        <f t="shared" si="2"/>
        <v>1.1319205263779029</v>
      </c>
    </row>
    <row r="37" spans="1:20" x14ac:dyDescent="0.25">
      <c r="A37" s="3">
        <f t="shared" si="4"/>
        <v>5.3333333333333313</v>
      </c>
      <c r="B37" s="3">
        <f>'5C'!$J222 + Calibration!$C$11</f>
        <v>465.6686205744636</v>
      </c>
      <c r="C37" s="3">
        <v>483.42835991347215</v>
      </c>
      <c r="D37" s="3">
        <v>564.4079104181028</v>
      </c>
      <c r="E37" s="3">
        <f t="shared" si="0"/>
        <v>0.13520440306641449</v>
      </c>
      <c r="G37" s="3">
        <f>'6C'!$J66 + Calibration!$C$11</f>
        <v>442.93703496248281</v>
      </c>
      <c r="H37" s="3">
        <v>506.69225421403962</v>
      </c>
      <c r="I37" s="3">
        <v>588.92844007608892</v>
      </c>
      <c r="J37" s="3">
        <f t="shared" si="3"/>
        <v>0.30971878922752799</v>
      </c>
      <c r="L37" s="3">
        <f>'7C'!$J66 + Calibration!$C$11</f>
        <v>442.93703496248281</v>
      </c>
      <c r="M37" s="3">
        <v>659.46787701593644</v>
      </c>
      <c r="N37" s="3">
        <v>599.62958989726212</v>
      </c>
      <c r="O37" s="3">
        <f t="shared" si="1"/>
        <v>1.1718079936381416</v>
      </c>
      <c r="Q37" s="3">
        <f>'8C'!$J66 + Calibration!$C$11</f>
        <v>456.6025744278154</v>
      </c>
      <c r="R37" s="3">
        <v>648.46045974935964</v>
      </c>
      <c r="S37" s="3">
        <v>603.03129408034999</v>
      </c>
      <c r="T37" s="3">
        <f t="shared" si="2"/>
        <v>1.1009722717682173</v>
      </c>
    </row>
    <row r="38" spans="1:20" x14ac:dyDescent="0.25">
      <c r="A38" s="3">
        <f t="shared" si="4"/>
        <v>5.4166666666666643</v>
      </c>
      <c r="B38" s="3">
        <f>'5C'!$J223 + Calibration!$C$11</f>
        <v>452.04739460603787</v>
      </c>
      <c r="C38" s="3">
        <v>482.64777562507356</v>
      </c>
      <c r="D38" s="3">
        <v>566.67573919196013</v>
      </c>
      <c r="E38" s="3">
        <f t="shared" si="0"/>
        <v>0.13078366595438287</v>
      </c>
      <c r="G38" s="3">
        <f>'6C'!$J67 + Calibration!$C$11</f>
        <v>448.95164132910168</v>
      </c>
      <c r="H38" s="3">
        <v>506.22370066878807</v>
      </c>
      <c r="I38" s="3">
        <v>597.7161605275486</v>
      </c>
      <c r="J38" s="3">
        <f t="shared" si="3"/>
        <v>0.30706519745370808</v>
      </c>
      <c r="L38" s="3">
        <f>'7C'!$J67 + Calibration!$C$11</f>
        <v>462.79403675664116</v>
      </c>
      <c r="M38" s="3">
        <v>664.07370684204193</v>
      </c>
      <c r="N38" s="3">
        <v>598.07048197629649</v>
      </c>
      <c r="O38" s="3">
        <f t="shared" si="1"/>
        <v>1.1978925089769512</v>
      </c>
      <c r="Q38" s="3">
        <f>'8C'!$J67 + Calibration!$C$11</f>
        <v>457.31008672673579</v>
      </c>
      <c r="R38" s="3">
        <v>648.85086899291196</v>
      </c>
      <c r="S38" s="3">
        <v>595.02313467622719</v>
      </c>
      <c r="T38" s="3">
        <f t="shared" si="2"/>
        <v>1.1031833035011167</v>
      </c>
    </row>
    <row r="39" spans="1:20" x14ac:dyDescent="0.25">
      <c r="A39" s="3">
        <f t="shared" si="4"/>
        <v>5.4999999999999973</v>
      </c>
      <c r="B39" s="3">
        <f>'5C'!$J224 + Calibration!$C$11</f>
        <v>439.13368093653253</v>
      </c>
      <c r="C39" s="3">
        <v>483.42835991347215</v>
      </c>
      <c r="D39" s="3">
        <v>569.79392668647461</v>
      </c>
      <c r="E39" s="3">
        <f t="shared" si="0"/>
        <v>0.13520440306641449</v>
      </c>
      <c r="G39" s="3">
        <f>'6C'!$J68 + Calibration!$C$11</f>
        <v>444.61749829129735</v>
      </c>
      <c r="H39" s="3">
        <v>505.44319444662506</v>
      </c>
      <c r="I39" s="3">
        <v>595.02313467622719</v>
      </c>
      <c r="J39" s="3">
        <f t="shared" si="3"/>
        <v>0.30264490245960007</v>
      </c>
      <c r="L39" s="3">
        <f>'7C'!$J68 + Calibration!$C$11</f>
        <v>461.37887948366006</v>
      </c>
      <c r="M39" s="3">
        <v>666.18157326578944</v>
      </c>
      <c r="N39" s="3">
        <v>603.45649115781407</v>
      </c>
      <c r="O39" s="3">
        <f t="shared" si="1"/>
        <v>1.2098301350157523</v>
      </c>
      <c r="Q39" s="3">
        <f>'8C'!$J68 + Calibration!$C$11</f>
        <v>462.79403675664116</v>
      </c>
      <c r="R39" s="3">
        <v>645.96241828076586</v>
      </c>
      <c r="S39" s="3">
        <v>591.55059029869403</v>
      </c>
      <c r="T39" s="3">
        <f t="shared" si="2"/>
        <v>1.0868249403502841</v>
      </c>
    </row>
    <row r="40" spans="1:20" x14ac:dyDescent="0.25">
      <c r="A40" s="3">
        <f t="shared" si="4"/>
        <v>5.5833333333333304</v>
      </c>
      <c r="B40" s="3">
        <f>'5C'!$J225 + Calibration!$C$11</f>
        <v>475.00010545208579</v>
      </c>
      <c r="C40" s="3">
        <v>486.00454568376472</v>
      </c>
      <c r="D40" s="3">
        <v>562.49448104838939</v>
      </c>
      <c r="E40" s="3">
        <f t="shared" si="0"/>
        <v>0.14979429452526588</v>
      </c>
      <c r="G40" s="3">
        <f>'6C'!$J69 + Calibration!$C$11</f>
        <v>447.49221478426034</v>
      </c>
      <c r="H40" s="3">
        <v>503.33532802287755</v>
      </c>
      <c r="I40" s="3">
        <v>590.06235800644458</v>
      </c>
      <c r="J40" s="3">
        <f t="shared" si="3"/>
        <v>0.29070727642079902</v>
      </c>
      <c r="L40" s="3">
        <f>'7C'!$J69 + Calibration!$C$11</f>
        <v>459.91945293881872</v>
      </c>
      <c r="M40" s="3">
        <v>656.03296265554604</v>
      </c>
      <c r="N40" s="3">
        <v>603.45649115781407</v>
      </c>
      <c r="O40" s="3">
        <f t="shared" si="1"/>
        <v>1.1523548050263379</v>
      </c>
      <c r="Q40" s="3">
        <f>'8C'!$J69 + Calibration!$C$11</f>
        <v>435.77248892862235</v>
      </c>
      <c r="R40" s="3">
        <v>643.38623251047352</v>
      </c>
      <c r="S40" s="3">
        <v>593.10970530651377</v>
      </c>
      <c r="T40" s="3">
        <f t="shared" si="2"/>
        <v>1.0722350488914338</v>
      </c>
    </row>
    <row r="41" spans="1:20" x14ac:dyDescent="0.25">
      <c r="A41" s="3">
        <f t="shared" si="4"/>
        <v>5.6666666666666634</v>
      </c>
      <c r="B41" s="3">
        <f>'5C'!$J226 + Calibration!$C$11</f>
        <v>477.38834643010182</v>
      </c>
      <c r="C41" s="3">
        <v>486.00454568376472</v>
      </c>
      <c r="D41" s="3">
        <v>570.1482835694934</v>
      </c>
      <c r="E41" s="3">
        <f t="shared" si="0"/>
        <v>0.14979429452526588</v>
      </c>
      <c r="G41" s="3">
        <f>'6C'!$J70 + Calibration!$C$11</f>
        <v>454.92197842386054</v>
      </c>
      <c r="H41" s="3">
        <v>503.72573726642986</v>
      </c>
      <c r="I41" s="3">
        <v>590.84191196692746</v>
      </c>
      <c r="J41" s="3">
        <f t="shared" si="3"/>
        <v>0.29291830815369829</v>
      </c>
      <c r="L41" s="3">
        <f>'7C'!$J70 + Calibration!$C$11</f>
        <v>458.99068273069088</v>
      </c>
      <c r="M41" s="3">
        <v>653.92509623179853</v>
      </c>
      <c r="N41" s="3">
        <v>609.19687139605878</v>
      </c>
      <c r="O41" s="3">
        <f t="shared" si="1"/>
        <v>1.1404171789875368</v>
      </c>
      <c r="Q41" s="3">
        <f>'8C'!$J70 + Calibration!$C$11</f>
        <v>451.33974963197716</v>
      </c>
      <c r="R41" s="3">
        <v>640.8879568431737</v>
      </c>
      <c r="S41" s="3">
        <v>595.37749155924598</v>
      </c>
      <c r="T41" s="3">
        <f t="shared" si="2"/>
        <v>1.0580863911197336</v>
      </c>
    </row>
    <row r="42" spans="1:20" x14ac:dyDescent="0.25">
      <c r="A42" s="3">
        <f t="shared" si="4"/>
        <v>5.7499999999999964</v>
      </c>
      <c r="B42" s="3">
        <f>'5C'!$J227 + Calibration!$C$11</f>
        <v>462.79403675664116</v>
      </c>
      <c r="C42" s="3">
        <v>486.39495492731726</v>
      </c>
      <c r="D42" s="3">
        <v>570.9278446168305</v>
      </c>
      <c r="E42" s="3">
        <f t="shared" si="0"/>
        <v>0.15200532625816648</v>
      </c>
      <c r="G42" s="3">
        <f>'6C'!$J71 + Calibration!$C$11</f>
        <v>445.59044932119173</v>
      </c>
      <c r="H42" s="3">
        <v>506.69225421403962</v>
      </c>
      <c r="I42" s="3">
        <v>592.75534133664087</v>
      </c>
      <c r="J42" s="3">
        <f t="shared" si="3"/>
        <v>0.30971878922752799</v>
      </c>
      <c r="L42" s="3">
        <f>'7C'!$J71 + Calibration!$C$11</f>
        <v>458.72533244981059</v>
      </c>
      <c r="M42" s="3">
        <v>653.92509623179853</v>
      </c>
      <c r="N42" s="3">
        <v>603.45649115781407</v>
      </c>
      <c r="O42" s="3">
        <f t="shared" si="1"/>
        <v>1.1404171789875368</v>
      </c>
      <c r="Q42" s="3">
        <f>'8C'!$J71 + Calibration!$C$11</f>
        <v>453.4625518790192</v>
      </c>
      <c r="R42" s="3">
        <v>644.24496110057112</v>
      </c>
      <c r="S42" s="3">
        <v>590.06235800644458</v>
      </c>
      <c r="T42" s="3">
        <f t="shared" si="2"/>
        <v>1.0770983460443848</v>
      </c>
    </row>
    <row r="43" spans="1:20" x14ac:dyDescent="0.25">
      <c r="A43" s="3">
        <f t="shared" si="4"/>
        <v>5.8333333333333295</v>
      </c>
      <c r="B43" s="3">
        <f>'5C'!$J228 + Calibration!$C$11</f>
        <v>453.24138241990545</v>
      </c>
      <c r="C43" s="3">
        <v>488.11241210751223</v>
      </c>
      <c r="D43" s="3">
        <v>570.1482835694934</v>
      </c>
      <c r="E43" s="3">
        <f t="shared" si="0"/>
        <v>0.16173192056406696</v>
      </c>
      <c r="G43" s="3">
        <f>'6C'!$J72 + Calibration!$C$11</f>
        <v>444.13102277635016</v>
      </c>
      <c r="H43" s="3">
        <v>506.22370066878807</v>
      </c>
      <c r="I43" s="3">
        <v>588.50324299862473</v>
      </c>
      <c r="J43" s="3">
        <f t="shared" si="3"/>
        <v>0.30706519745370808</v>
      </c>
      <c r="L43" s="3">
        <f>'7C'!$J72 + Calibration!$C$11</f>
        <v>457.79656224168298</v>
      </c>
      <c r="M43" s="3">
        <v>653.53468698824577</v>
      </c>
      <c r="N43" s="3">
        <v>601.11782218951134</v>
      </c>
      <c r="O43" s="3">
        <f t="shared" si="1"/>
        <v>1.138206147254635</v>
      </c>
      <c r="Q43" s="3">
        <f>'8C'!$J72 + Calibration!$C$11</f>
        <v>452.97607636407201</v>
      </c>
      <c r="R43" s="3">
        <v>646.74300256916445</v>
      </c>
      <c r="S43" s="3">
        <v>587.72368903814197</v>
      </c>
      <c r="T43" s="3">
        <f t="shared" si="2"/>
        <v>1.0912456774623156</v>
      </c>
    </row>
    <row r="44" spans="1:20" x14ac:dyDescent="0.25">
      <c r="A44" s="3">
        <f t="shared" si="4"/>
        <v>5.9166666666666625</v>
      </c>
      <c r="B44" s="3">
        <f>'5C'!$J229 + Calibration!$C$11</f>
        <v>458.23885693486341</v>
      </c>
      <c r="C44" s="3">
        <v>488.97114069760983</v>
      </c>
      <c r="D44" s="3">
        <v>559.4471337483202</v>
      </c>
      <c r="E44" s="3">
        <f t="shared" si="0"/>
        <v>0.16659521771701785</v>
      </c>
      <c r="G44" s="3">
        <f>'6C'!$J73 + Calibration!$C$11</f>
        <v>441.30061978029426</v>
      </c>
      <c r="H44" s="3">
        <v>506.22370066878807</v>
      </c>
      <c r="I44" s="3">
        <v>596.93660656706584</v>
      </c>
      <c r="J44" s="3">
        <f t="shared" si="3"/>
        <v>0.30706519745370808</v>
      </c>
      <c r="L44" s="3">
        <f>'7C'!$J73 + Calibration!$C$11</f>
        <v>458.72533244981059</v>
      </c>
      <c r="M44" s="3">
        <v>648.85086899291196</v>
      </c>
      <c r="N44" s="3">
        <v>599.62958989726212</v>
      </c>
      <c r="O44" s="3">
        <f t="shared" si="1"/>
        <v>1.1116799561107509</v>
      </c>
      <c r="Q44" s="3">
        <f>'8C'!$J73 + Calibration!$C$11</f>
        <v>456.11609891286844</v>
      </c>
      <c r="R44" s="3">
        <v>646.35259332561213</v>
      </c>
      <c r="S44" s="3">
        <v>599.62958989726212</v>
      </c>
      <c r="T44" s="3">
        <f t="shared" si="2"/>
        <v>1.0890346457294164</v>
      </c>
    </row>
    <row r="45" spans="1:20" x14ac:dyDescent="0.25">
      <c r="A45" s="3">
        <f t="shared" si="4"/>
        <v>5.9999999999999956</v>
      </c>
      <c r="B45" s="3">
        <f>'5C'!$J230 + Calibration!$C$11</f>
        <v>414.27920462741599</v>
      </c>
      <c r="C45" s="3">
        <v>486.00454568376472</v>
      </c>
      <c r="D45" s="3">
        <v>569.79392668647461</v>
      </c>
      <c r="E45" s="3">
        <f t="shared" si="0"/>
        <v>0.14979429452526588</v>
      </c>
      <c r="G45" s="3">
        <f>'6C'!$J74 + Calibration!$C$11</f>
        <v>442.22943421346872</v>
      </c>
      <c r="H45" s="3">
        <v>506.22370066878807</v>
      </c>
      <c r="I45" s="3">
        <v>595.37749155924598</v>
      </c>
      <c r="J45" s="3">
        <f t="shared" si="3"/>
        <v>0.30706519745370808</v>
      </c>
      <c r="L45" s="3">
        <f>'7C'!$J74 + Calibration!$C$11</f>
        <v>462.57286729752764</v>
      </c>
      <c r="M45" s="3">
        <v>646.74300256916445</v>
      </c>
      <c r="N45" s="3">
        <v>599.98395386713503</v>
      </c>
      <c r="O45" s="3">
        <f t="shared" si="1"/>
        <v>1.0997423300719498</v>
      </c>
      <c r="Q45" s="3">
        <f>'8C'!$J74 + Calibration!$C$11</f>
        <v>451.07444357614372</v>
      </c>
      <c r="R45" s="3">
        <v>647.21132191570973</v>
      </c>
      <c r="S45" s="3">
        <v>600.40915094459899</v>
      </c>
      <c r="T45" s="3">
        <f t="shared" si="2"/>
        <v>1.0938979428823672</v>
      </c>
    </row>
    <row r="46" spans="1:20" x14ac:dyDescent="0.25">
      <c r="A46" s="3">
        <f t="shared" si="4"/>
        <v>6.0833333333333286</v>
      </c>
      <c r="B46" s="3">
        <f>'5C'!$J231 + Calibration!$C$11</f>
        <v>443.68886075831006</v>
      </c>
      <c r="C46" s="3">
        <v>486.00454568376472</v>
      </c>
      <c r="D46" s="3">
        <v>566.67573919196013</v>
      </c>
      <c r="E46" s="3">
        <f t="shared" si="0"/>
        <v>0.14979429452526588</v>
      </c>
      <c r="G46" s="3">
        <f>'6C'!$J75 + Calibration!$C$11</f>
        <v>450.36679860208278</v>
      </c>
      <c r="H46" s="3">
        <v>506.69225421403962</v>
      </c>
      <c r="I46" s="3">
        <v>595.80268863671006</v>
      </c>
      <c r="J46" s="3">
        <f t="shared" si="3"/>
        <v>0.30971878922752799</v>
      </c>
      <c r="L46" s="3">
        <f>'7C'!$J75 + Calibration!$C$11</f>
        <v>462.30756124169397</v>
      </c>
      <c r="M46" s="3">
        <v>648.85086899291196</v>
      </c>
      <c r="N46" s="3">
        <v>592.75534133664087</v>
      </c>
      <c r="O46" s="3">
        <f t="shared" si="1"/>
        <v>1.1116799561107509</v>
      </c>
      <c r="Q46" s="3">
        <f>'8C'!$J75 + Calibration!$C$11</f>
        <v>460.89240396871287</v>
      </c>
      <c r="R46" s="3">
        <v>648.46045974935964</v>
      </c>
      <c r="S46" s="3">
        <v>592.33014425917679</v>
      </c>
      <c r="T46" s="3">
        <f t="shared" si="2"/>
        <v>1.1009722717682173</v>
      </c>
    </row>
    <row r="47" spans="1:20" x14ac:dyDescent="0.25">
      <c r="A47" s="3">
        <f t="shared" si="4"/>
        <v>6.1666666666666616</v>
      </c>
      <c r="B47" s="3">
        <f>'5C'!$J232 + Calibration!$C$11</f>
        <v>446.29809429525244</v>
      </c>
      <c r="C47" s="3">
        <v>488.97114069760983</v>
      </c>
      <c r="D47" s="3">
        <v>567.88049731676119</v>
      </c>
      <c r="E47" s="3">
        <f t="shared" si="0"/>
        <v>0.16659521771701785</v>
      </c>
      <c r="G47" s="3">
        <f>'6C'!$J76 + Calibration!$C$11</f>
        <v>449.39384757218841</v>
      </c>
      <c r="H47" s="3">
        <v>504.11606844374705</v>
      </c>
      <c r="I47" s="3">
        <v>591.975787376158</v>
      </c>
      <c r="J47" s="3">
        <f t="shared" si="3"/>
        <v>0.29512889776867657</v>
      </c>
      <c r="L47" s="3">
        <f>'7C'!$J76 + Calibration!$C$11</f>
        <v>463.01520621575492</v>
      </c>
      <c r="M47" s="3">
        <v>650.95850121795343</v>
      </c>
      <c r="N47" s="3">
        <v>593.46401966840745</v>
      </c>
      <c r="O47" s="3">
        <f t="shared" si="1"/>
        <v>1.1236162557957849</v>
      </c>
      <c r="Q47" s="3">
        <f>'8C'!$J76 + Calibration!$C$11</f>
        <v>441.74291447347491</v>
      </c>
      <c r="R47" s="3">
        <v>651.81722980805057</v>
      </c>
      <c r="S47" s="3">
        <v>596.93660656706584</v>
      </c>
      <c r="T47" s="3">
        <f t="shared" si="2"/>
        <v>1.1199829003390991</v>
      </c>
    </row>
    <row r="48" spans="1:20" x14ac:dyDescent="0.25">
      <c r="A48" s="3">
        <f t="shared" si="4"/>
        <v>6.2499999999999947</v>
      </c>
      <c r="B48" s="3">
        <f>'5C'!$J233 + Calibration!$C$11</f>
        <v>443.2023852433631</v>
      </c>
      <c r="C48" s="3">
        <v>486.00454568376472</v>
      </c>
      <c r="D48" s="3">
        <v>562.84883793140818</v>
      </c>
      <c r="E48" s="3">
        <f t="shared" si="0"/>
        <v>0.14979429452526588</v>
      </c>
      <c r="G48" s="3">
        <f>'6C'!$J77 + Calibration!$C$11</f>
        <v>468.05686155247963</v>
      </c>
      <c r="H48" s="3">
        <v>503.72573726642986</v>
      </c>
      <c r="I48" s="3">
        <v>595.37749155924598</v>
      </c>
      <c r="J48" s="3">
        <f t="shared" si="3"/>
        <v>0.29291830815369829</v>
      </c>
      <c r="L48" s="3">
        <f>'7C'!$J77 + Calibration!$C$11</f>
        <v>458.72533244981059</v>
      </c>
      <c r="M48" s="3">
        <v>656.50128200209133</v>
      </c>
      <c r="N48" s="3">
        <v>594.24357362889032</v>
      </c>
      <c r="O48" s="3">
        <f t="shared" si="1"/>
        <v>1.1550070704463895</v>
      </c>
      <c r="Q48" s="3">
        <f>'8C'!$J77 + Calibration!$C$11</f>
        <v>444.88284857217764</v>
      </c>
      <c r="R48" s="3">
        <v>656.50128200209133</v>
      </c>
      <c r="S48" s="3">
        <v>586.58977110778619</v>
      </c>
      <c r="T48" s="3">
        <f t="shared" si="2"/>
        <v>1.1465104178367556</v>
      </c>
    </row>
    <row r="49" spans="1:20" x14ac:dyDescent="0.25">
      <c r="A49" s="3">
        <f t="shared" si="4"/>
        <v>6.3333333333333277</v>
      </c>
      <c r="B49" s="3">
        <f>'5C'!$J234 + Calibration!$C$11</f>
        <v>460.18480321969901</v>
      </c>
      <c r="C49" s="3">
        <v>486.00454568376472</v>
      </c>
      <c r="D49" s="3">
        <v>571.70739857731326</v>
      </c>
      <c r="E49" s="3">
        <f t="shared" si="0"/>
        <v>0.14979429452526588</v>
      </c>
      <c r="G49" s="3">
        <f>'6C'!$J78 + Calibration!$C$11</f>
        <v>442.71590972841591</v>
      </c>
      <c r="H49" s="3">
        <v>498.65127582883747</v>
      </c>
      <c r="I49" s="3">
        <v>589.63711840785538</v>
      </c>
      <c r="J49" s="3">
        <f t="shared" si="3"/>
        <v>0.26417975892314655</v>
      </c>
      <c r="L49" s="3">
        <f>'7C'!$J78 + Calibration!$C$11</f>
        <v>457.53125618584954</v>
      </c>
      <c r="M49" s="3">
        <v>661.96591848452977</v>
      </c>
      <c r="N49" s="3">
        <v>608.062953465703</v>
      </c>
      <c r="O49" s="3">
        <f t="shared" si="1"/>
        <v>1.1859553250560724</v>
      </c>
      <c r="Q49" s="3">
        <f>'8C'!$J78 + Calibration!$C$11</f>
        <v>455.14314788297406</v>
      </c>
      <c r="R49" s="3">
        <v>661.96591848452977</v>
      </c>
      <c r="S49" s="3">
        <v>598.07048197629649</v>
      </c>
      <c r="T49" s="3">
        <f t="shared" si="2"/>
        <v>1.1774586724464382</v>
      </c>
    </row>
    <row r="50" spans="1:20" x14ac:dyDescent="0.25">
      <c r="A50" s="3">
        <f t="shared" si="4"/>
        <v>6.4166666666666607</v>
      </c>
      <c r="B50" s="3">
        <f>'5C'!$J235 + Calibration!$C$11</f>
        <v>464.69566954456945</v>
      </c>
      <c r="C50" s="3">
        <v>485.53622633721966</v>
      </c>
      <c r="D50" s="3">
        <v>568.58917564852777</v>
      </c>
      <c r="E50" s="3">
        <f t="shared" si="0"/>
        <v>0.14714202910521557</v>
      </c>
      <c r="G50" s="3">
        <f>'6C'!$J79 + Calibration!$C$11</f>
        <v>453.24138241990545</v>
      </c>
      <c r="H50" s="3">
        <v>498.26110078399142</v>
      </c>
      <c r="I50" s="3">
        <v>589.2827969591076</v>
      </c>
      <c r="J50" s="3">
        <f t="shared" si="3"/>
        <v>0.26197005354401548</v>
      </c>
      <c r="L50" s="3">
        <f>'7C'!$J79 + Calibration!$C$11</f>
        <v>453.4625518790192</v>
      </c>
      <c r="M50" s="3">
        <v>661.57550924097745</v>
      </c>
      <c r="N50" s="3">
        <v>603.03129408034999</v>
      </c>
      <c r="O50" s="3">
        <f t="shared" si="1"/>
        <v>1.183744293323173</v>
      </c>
      <c r="Q50" s="3">
        <f>'8C'!$J79 + Calibration!$C$11</f>
        <v>449.65915362802207</v>
      </c>
      <c r="R50" s="3">
        <v>663.68337566472496</v>
      </c>
      <c r="S50" s="3">
        <v>597.29092092895939</v>
      </c>
      <c r="T50" s="3">
        <f t="shared" si="2"/>
        <v>1.1871852667523402</v>
      </c>
    </row>
    <row r="51" spans="1:20" x14ac:dyDescent="0.25">
      <c r="A51" s="3">
        <f t="shared" si="4"/>
        <v>6.4999999999999938</v>
      </c>
      <c r="B51" s="3">
        <f>'5C'!$J236 + Calibration!$C$11</f>
        <v>472.83307815823036</v>
      </c>
      <c r="C51" s="3">
        <v>483.89691345872347</v>
      </c>
      <c r="D51" s="3">
        <v>572.41607690907983</v>
      </c>
      <c r="E51" s="3">
        <f t="shared" si="0"/>
        <v>0.13785799484023306</v>
      </c>
      <c r="G51" s="3">
        <f>'6C'!$J80 + Calibration!$C$11</f>
        <v>445.81161878030525</v>
      </c>
      <c r="H51" s="3">
        <v>497.79254723873987</v>
      </c>
      <c r="I51" s="3">
        <v>588.50324299862473</v>
      </c>
      <c r="J51" s="3">
        <f t="shared" si="3"/>
        <v>0.25931646177019563</v>
      </c>
      <c r="L51" s="3">
        <f>'7C'!$J80 + Calibration!$C$11</f>
        <v>449.17267811307488</v>
      </c>
      <c r="M51" s="3">
        <v>658.99932347068511</v>
      </c>
      <c r="N51" s="3">
        <v>595.02313467622719</v>
      </c>
      <c r="O51" s="3">
        <f t="shared" si="1"/>
        <v>1.169154401864323</v>
      </c>
      <c r="Q51" s="3">
        <f>'8C'!$J80 + Calibration!$C$11</f>
        <v>445.81161878030525</v>
      </c>
      <c r="R51" s="3">
        <v>672.11452909477362</v>
      </c>
      <c r="S51" s="3">
        <v>593.88925926699653</v>
      </c>
      <c r="T51" s="3">
        <f t="shared" si="2"/>
        <v>1.234934002435855</v>
      </c>
    </row>
    <row r="52" spans="1:20" x14ac:dyDescent="0.25">
      <c r="A52" s="3">
        <f t="shared" si="4"/>
        <v>6.5833333333333268</v>
      </c>
      <c r="B52" s="3">
        <f>'5C'!$J237 + Calibration!$C$11</f>
        <v>471.41792088524926</v>
      </c>
      <c r="C52" s="3">
        <v>483.89691345872347</v>
      </c>
      <c r="D52" s="3">
        <v>571.70739857731326</v>
      </c>
      <c r="E52" s="3">
        <f t="shared" si="0"/>
        <v>0.13785799484023306</v>
      </c>
      <c r="G52" s="3">
        <f>'6C'!$J81 + Calibration!$C$11</f>
        <v>434.578501114755</v>
      </c>
      <c r="H52" s="3">
        <v>498.26110078399142</v>
      </c>
      <c r="I52" s="3">
        <v>590.06235800644458</v>
      </c>
      <c r="J52" s="3">
        <f t="shared" si="3"/>
        <v>0.26197005354401548</v>
      </c>
      <c r="L52" s="3">
        <f>'7C'!$J81 + Calibration!$C$11</f>
        <v>446.07692483613869</v>
      </c>
      <c r="M52" s="3">
        <v>655.64255341199373</v>
      </c>
      <c r="N52" s="3">
        <v>593.88925926699653</v>
      </c>
      <c r="O52" s="3">
        <f t="shared" si="1"/>
        <v>1.1501437732934388</v>
      </c>
      <c r="Q52" s="3">
        <f>'8C'!$J81 + Calibration!$C$11</f>
        <v>462.08639178258045</v>
      </c>
      <c r="R52" s="3">
        <v>681.79466422600103</v>
      </c>
      <c r="S52" s="3">
        <v>599.20439281979793</v>
      </c>
      <c r="T52" s="3">
        <f t="shared" si="2"/>
        <v>1.2897561827693731</v>
      </c>
    </row>
    <row r="53" spans="1:20" x14ac:dyDescent="0.25">
      <c r="A53" s="3">
        <f t="shared" si="4"/>
        <v>6.6666666666666599</v>
      </c>
      <c r="B53" s="3">
        <f>'5C'!$J238 + Calibration!$C$11</f>
        <v>440.32766875039988</v>
      </c>
      <c r="C53" s="3">
        <v>486.00454568376472</v>
      </c>
      <c r="D53" s="3">
        <v>556.75415041812403</v>
      </c>
      <c r="E53" s="3">
        <f t="shared" si="0"/>
        <v>0.14979429452526588</v>
      </c>
      <c r="G53" s="3">
        <f>'6C'!$J82 + Calibration!$C$11</f>
        <v>449.65915362802207</v>
      </c>
      <c r="H53" s="3">
        <v>498.26110078399142</v>
      </c>
      <c r="I53" s="3">
        <v>598.07048197629649</v>
      </c>
      <c r="J53" s="3">
        <f t="shared" si="3"/>
        <v>0.26197005354401548</v>
      </c>
      <c r="L53" s="3">
        <f>'7C'!$J82 + Calibration!$C$11</f>
        <v>446.29809429525244</v>
      </c>
      <c r="M53" s="3">
        <v>664.07370684204193</v>
      </c>
      <c r="N53" s="3">
        <v>593.46401966840745</v>
      </c>
      <c r="O53" s="3">
        <f t="shared" si="1"/>
        <v>1.1978925089769512</v>
      </c>
      <c r="Q53" s="3">
        <f>'8C'!$J82 + Calibration!$C$11</f>
        <v>471.41792088524926</v>
      </c>
      <c r="R53" s="3">
        <v>688.11818543100821</v>
      </c>
      <c r="S53" s="3">
        <v>599.20439281979793</v>
      </c>
      <c r="T53" s="3">
        <f t="shared" si="2"/>
        <v>1.3255686187678541</v>
      </c>
    </row>
    <row r="54" spans="1:20" x14ac:dyDescent="0.25">
      <c r="A54" s="3">
        <f t="shared" si="4"/>
        <v>6.7499999999999929</v>
      </c>
      <c r="B54" s="3">
        <f>'5C'!$J239 + Calibration!$C$11</f>
        <v>445.59044932119173</v>
      </c>
      <c r="C54" s="3">
        <v>485.53622633721966</v>
      </c>
      <c r="D54" s="3">
        <v>568.23481167865486</v>
      </c>
      <c r="E54" s="3">
        <f t="shared" si="0"/>
        <v>0.14714202910521557</v>
      </c>
      <c r="G54" s="3">
        <f>'6C'!$J83 + Calibration!$C$11</f>
        <v>448.68620259812769</v>
      </c>
      <c r="H54" s="3">
        <v>504.11606844374705</v>
      </c>
      <c r="I54" s="3">
        <v>590.41667236833825</v>
      </c>
      <c r="J54" s="3">
        <f t="shared" si="3"/>
        <v>0.29512889776867657</v>
      </c>
      <c r="L54" s="3">
        <f>'7C'!$J83 + Calibration!$C$11</f>
        <v>442.0082647543552</v>
      </c>
      <c r="M54" s="3">
        <v>661.96591848452977</v>
      </c>
      <c r="N54" s="3">
        <v>601.54306178810066</v>
      </c>
      <c r="O54" s="3">
        <f t="shared" si="1"/>
        <v>1.1859553250560724</v>
      </c>
      <c r="Q54" s="3">
        <f>'8C'!$J83 + Calibration!$C$11</f>
        <v>471.86021557842969</v>
      </c>
      <c r="R54" s="3">
        <v>690.22581765604968</v>
      </c>
      <c r="S54" s="3">
        <v>605.36997013550683</v>
      </c>
      <c r="T54" s="3">
        <f t="shared" si="2"/>
        <v>1.3375049184528882</v>
      </c>
    </row>
    <row r="55" spans="1:20" x14ac:dyDescent="0.25">
      <c r="A55" s="3">
        <f t="shared" si="4"/>
        <v>6.8333333333333259</v>
      </c>
      <c r="B55" s="3">
        <f>'5C'!$J240 + Calibration!$C$11</f>
        <v>459.21180796475778</v>
      </c>
      <c r="C55" s="3">
        <v>486.39495492731726</v>
      </c>
      <c r="D55" s="3">
        <v>563.27403500887226</v>
      </c>
      <c r="E55" s="3">
        <f t="shared" si="0"/>
        <v>0.15200532625816648</v>
      </c>
      <c r="G55" s="3">
        <f>'6C'!$J84 + Calibration!$C$11</f>
        <v>445.32514326535807</v>
      </c>
      <c r="H55" s="3">
        <v>503.33532802287755</v>
      </c>
      <c r="I55" s="3">
        <v>588.92844007608892</v>
      </c>
      <c r="J55" s="3">
        <f t="shared" si="3"/>
        <v>0.29070727642079902</v>
      </c>
      <c r="L55" s="3">
        <f>'7C'!$J84 + Calibration!$C$11</f>
        <v>450.58796806119653</v>
      </c>
      <c r="M55" s="3">
        <v>656.50128200209133</v>
      </c>
      <c r="N55" s="3">
        <v>599.98395386713503</v>
      </c>
      <c r="O55" s="3">
        <f t="shared" si="1"/>
        <v>1.1550070704463895</v>
      </c>
      <c r="Q55" s="3">
        <f>'8C'!$J84 + Calibration!$C$11</f>
        <v>453.24138241990545</v>
      </c>
      <c r="R55" s="3">
        <v>695.30027909364185</v>
      </c>
      <c r="S55" s="3">
        <v>599.98395386713503</v>
      </c>
      <c r="T55" s="3">
        <f t="shared" si="2"/>
        <v>1.3662434676834387</v>
      </c>
    </row>
    <row r="56" spans="1:20" x14ac:dyDescent="0.25">
      <c r="A56" s="3">
        <f t="shared" si="4"/>
        <v>6.916666666666659</v>
      </c>
      <c r="B56" s="3">
        <f>'5C'!$J241 + Calibration!$C$11</f>
        <v>473.09851688920435</v>
      </c>
      <c r="C56" s="3">
        <v>486.00454568376472</v>
      </c>
      <c r="D56" s="3">
        <v>569.36872960901064</v>
      </c>
      <c r="E56" s="3">
        <f t="shared" si="0"/>
        <v>0.14979429452526588</v>
      </c>
      <c r="G56" s="3">
        <f>'6C'!$J85 + Calibration!$C$11</f>
        <v>457.04473644585551</v>
      </c>
      <c r="H56" s="3">
        <v>503.33532802287755</v>
      </c>
      <c r="I56" s="3">
        <v>596.15704551972885</v>
      </c>
      <c r="J56" s="3">
        <f t="shared" si="3"/>
        <v>0.29070727642079902</v>
      </c>
      <c r="L56" s="3">
        <f>'7C'!$J85 + Calibration!$C$11</f>
        <v>454.17019685307991</v>
      </c>
      <c r="M56" s="3">
        <v>654.39341557834337</v>
      </c>
      <c r="N56" s="3">
        <v>591.19622632882101</v>
      </c>
      <c r="O56" s="3">
        <f t="shared" si="1"/>
        <v>1.143069444407586</v>
      </c>
      <c r="Q56" s="3">
        <f>'8C'!$J85 + Calibration!$C$11</f>
        <v>459.21180796475778</v>
      </c>
      <c r="R56" s="3">
        <v>698.65704915233323</v>
      </c>
      <c r="S56" s="3">
        <v>593.10970530651377</v>
      </c>
      <c r="T56" s="3">
        <f t="shared" si="2"/>
        <v>1.3852540962543229</v>
      </c>
    </row>
    <row r="57" spans="1:20" x14ac:dyDescent="0.25">
      <c r="A57" s="3">
        <f t="shared" si="4"/>
        <v>6.999999999999992</v>
      </c>
      <c r="B57" s="3">
        <f>'5C'!$J242 + Calibration!$C$11</f>
        <v>461.37887948366006</v>
      </c>
      <c r="C57" s="3">
        <v>486.86327427386232</v>
      </c>
      <c r="D57" s="3">
        <v>560.22668770880307</v>
      </c>
      <c r="E57" s="3">
        <f t="shared" si="0"/>
        <v>0.15465759167821677</v>
      </c>
      <c r="G57" s="3">
        <f>'6C'!$J86 + Calibration!$C$11</f>
        <v>457.31008672673579</v>
      </c>
      <c r="H57" s="3">
        <v>505.83352562394202</v>
      </c>
      <c r="I57" s="3">
        <v>595.80268863671006</v>
      </c>
      <c r="J57" s="3">
        <f t="shared" si="3"/>
        <v>0.30485549207457707</v>
      </c>
      <c r="L57" s="3">
        <f>'7C'!$J86 + Calibration!$C$11</f>
        <v>454.6566723680271</v>
      </c>
      <c r="M57" s="3">
        <v>649.31918833945724</v>
      </c>
      <c r="N57" s="3">
        <v>592.33014425917679</v>
      </c>
      <c r="O57" s="3">
        <f t="shared" si="1"/>
        <v>1.1143322215308025</v>
      </c>
      <c r="Q57" s="3">
        <f>'8C'!$J86 + Calibration!$C$11</f>
        <v>432.89790511079991</v>
      </c>
      <c r="R57" s="3">
        <v>700.37450633252843</v>
      </c>
      <c r="S57" s="3">
        <v>599.20439281979793</v>
      </c>
      <c r="T57" s="3">
        <f t="shared" si="2"/>
        <v>1.3949806905602247</v>
      </c>
    </row>
    <row r="58" spans="1:20" x14ac:dyDescent="0.25">
      <c r="A58" s="3">
        <f t="shared" si="4"/>
        <v>7.083333333333325</v>
      </c>
      <c r="B58" s="3">
        <f>'5C'!$J243 + Calibration!$C$11</f>
        <v>460.18480321969901</v>
      </c>
      <c r="C58" s="3">
        <v>488.50282135106454</v>
      </c>
      <c r="D58" s="3">
        <v>572.06171293920681</v>
      </c>
      <c r="E58" s="3">
        <f t="shared" si="0"/>
        <v>0.16394295229696629</v>
      </c>
      <c r="G58" s="3">
        <f>'6C'!$J87 + Calibration!$C$11</f>
        <v>464.2534633014825</v>
      </c>
      <c r="H58" s="3">
        <v>510.9077528628286</v>
      </c>
      <c r="I58" s="3">
        <v>595.02313467622719</v>
      </c>
      <c r="J58" s="3">
        <f t="shared" si="3"/>
        <v>0.33359271495136317</v>
      </c>
      <c r="L58" s="3">
        <f>'7C'!$J87 + Calibration!$C$11</f>
        <v>451.78195587506411</v>
      </c>
      <c r="M58" s="3">
        <v>646.35259332561213</v>
      </c>
      <c r="N58" s="3">
        <v>585.81021714730343</v>
      </c>
      <c r="O58" s="3">
        <f t="shared" si="1"/>
        <v>1.0975312983390504</v>
      </c>
      <c r="Q58" s="3">
        <f>'8C'!$J87 + Calibration!$C$11</f>
        <v>455.62962339792125</v>
      </c>
      <c r="R58" s="3">
        <v>702.87254780112175</v>
      </c>
      <c r="S58" s="3">
        <v>593.46401966840745</v>
      </c>
      <c r="T58" s="3">
        <f t="shared" si="2"/>
        <v>1.4091280219781557</v>
      </c>
    </row>
    <row r="59" spans="1:20" x14ac:dyDescent="0.25">
      <c r="A59" s="3">
        <f t="shared" si="4"/>
        <v>7.1666666666666581</v>
      </c>
      <c r="B59" s="3">
        <f>'5C'!$J244 + Calibration!$C$11</f>
        <v>458.99068273069088</v>
      </c>
      <c r="C59" s="3">
        <v>488.11241210751223</v>
      </c>
      <c r="D59" s="3">
        <v>570.1482835694934</v>
      </c>
      <c r="E59" s="3">
        <f t="shared" si="0"/>
        <v>0.16173192056406696</v>
      </c>
      <c r="G59" s="3">
        <f>'6C'!$J88 + Calibration!$C$11</f>
        <v>462.08639178258045</v>
      </c>
      <c r="H59" s="3">
        <v>511.7664814529262</v>
      </c>
      <c r="I59" s="3">
        <v>591.19622632882101</v>
      </c>
      <c r="J59" s="3">
        <f t="shared" si="3"/>
        <v>0.33845601210431403</v>
      </c>
      <c r="L59" s="3">
        <f>'7C'!$J88 + Calibration!$C$11</f>
        <v>468.7643738513998</v>
      </c>
      <c r="M59" s="3">
        <v>641.27836608672601</v>
      </c>
      <c r="N59" s="3">
        <v>588.92844007608892</v>
      </c>
      <c r="O59" s="3">
        <f t="shared" si="1"/>
        <v>1.0687940754622669</v>
      </c>
      <c r="Q59" s="3">
        <f>'8C'!$J88 + Calibration!$C$11</f>
        <v>458.72533244981059</v>
      </c>
      <c r="R59" s="3">
        <v>703.34110134637353</v>
      </c>
      <c r="S59" s="3">
        <v>594.24357362889032</v>
      </c>
      <c r="T59" s="3">
        <f t="shared" si="2"/>
        <v>1.4117816137519767</v>
      </c>
    </row>
    <row r="60" spans="1:20" x14ac:dyDescent="0.25">
      <c r="A60" s="3">
        <f t="shared" si="4"/>
        <v>7.2499999999999911</v>
      </c>
      <c r="B60" s="3">
        <f>'5C'!$J245 + Calibration!$C$11</f>
        <v>457.04473644585551</v>
      </c>
      <c r="C60" s="3">
        <v>488.97114069760983</v>
      </c>
      <c r="D60" s="3">
        <v>570.50264753936631</v>
      </c>
      <c r="E60" s="3">
        <f t="shared" si="0"/>
        <v>0.16659521771701785</v>
      </c>
      <c r="G60" s="3">
        <f>'6C'!$J89 + Calibration!$C$11</f>
        <v>453.94902739396616</v>
      </c>
      <c r="H60" s="3">
        <v>511.29816210638114</v>
      </c>
      <c r="I60" s="3">
        <v>590.06235800644458</v>
      </c>
      <c r="J60" s="3">
        <f t="shared" si="3"/>
        <v>0.33580374668426377</v>
      </c>
      <c r="L60" s="3">
        <f>'7C'!$J89 + Calibration!$C$11</f>
        <v>466.15509608941079</v>
      </c>
      <c r="M60" s="3">
        <v>638.78016848566108</v>
      </c>
      <c r="N60" s="3">
        <v>586.58977110778619</v>
      </c>
      <c r="O60" s="3">
        <f t="shared" si="1"/>
        <v>1.0546458598084862</v>
      </c>
      <c r="Q60" s="3">
        <f>'8C'!$J89 + Calibration!$C$11</f>
        <v>464.2534633014825</v>
      </c>
      <c r="R60" s="3">
        <v>699.9061869859836</v>
      </c>
      <c r="S60" s="3">
        <v>600.76350782761779</v>
      </c>
      <c r="T60" s="3">
        <f t="shared" si="2"/>
        <v>1.3923284251401757</v>
      </c>
    </row>
    <row r="61" spans="1:20" x14ac:dyDescent="0.25">
      <c r="A61" s="3">
        <f t="shared" si="4"/>
        <v>7.3333333333333242</v>
      </c>
      <c r="B61" s="3">
        <f>'5C'!$J246 + Calibration!$C$11</f>
        <v>478.31702818813574</v>
      </c>
      <c r="C61" s="3">
        <v>486.00454568376472</v>
      </c>
      <c r="D61" s="3">
        <v>571.28215897872406</v>
      </c>
      <c r="E61" s="3">
        <f t="shared" si="0"/>
        <v>0.14979429452526588</v>
      </c>
      <c r="G61" s="3">
        <f>'6C'!$J90 + Calibration!$C$11</f>
        <v>448.19972708318073</v>
      </c>
      <c r="H61" s="3">
        <v>510.9077528628286</v>
      </c>
      <c r="I61" s="3">
        <v>596.58224259719282</v>
      </c>
      <c r="J61" s="3">
        <f t="shared" si="3"/>
        <v>0.33359271495136317</v>
      </c>
      <c r="L61" s="3">
        <f>'7C'!$J90 + Calibration!$C$11</f>
        <v>466.37626554852454</v>
      </c>
      <c r="M61" s="3">
        <v>637.92159602803463</v>
      </c>
      <c r="N61" s="3">
        <v>590.06235800644458</v>
      </c>
      <c r="O61" s="3">
        <f t="shared" si="1"/>
        <v>1.0497834468913827</v>
      </c>
      <c r="Q61" s="3">
        <f>'8C'!$J90 + Calibration!$C$11</f>
        <v>466.37626554852454</v>
      </c>
      <c r="R61" s="3">
        <v>703.34110134637353</v>
      </c>
      <c r="S61" s="3">
        <v>593.10970530651377</v>
      </c>
      <c r="T61" s="3">
        <f t="shared" si="2"/>
        <v>1.4117816137519767</v>
      </c>
    </row>
    <row r="62" spans="1:20" x14ac:dyDescent="0.25">
      <c r="A62" s="3">
        <f t="shared" si="4"/>
        <v>7.4166666666666572</v>
      </c>
      <c r="B62" s="3">
        <f>'5C'!$J247 + Calibration!$C$11</f>
        <v>470.44496985535511</v>
      </c>
      <c r="C62" s="3">
        <v>488.50282135106454</v>
      </c>
      <c r="D62" s="3">
        <v>569.01437272599185</v>
      </c>
      <c r="E62" s="3">
        <f t="shared" si="0"/>
        <v>0.16394295229696629</v>
      </c>
      <c r="G62" s="3">
        <f>'6C'!$J91 + Calibration!$C$11</f>
        <v>447.49221478426034</v>
      </c>
      <c r="H62" s="3">
        <v>508.33156709253603</v>
      </c>
      <c r="I62" s="3">
        <v>591.975787376158</v>
      </c>
      <c r="J62" s="3">
        <f t="shared" si="3"/>
        <v>0.31900282349251174</v>
      </c>
      <c r="L62" s="3">
        <f>'7C'!$J91 + Calibration!$C$11</f>
        <v>441.74291447347491</v>
      </c>
      <c r="M62" s="3">
        <v>640.8879568431737</v>
      </c>
      <c r="N62" s="3">
        <v>581.62899443800359</v>
      </c>
      <c r="O62" s="3">
        <f t="shared" si="1"/>
        <v>1.0665830437293675</v>
      </c>
      <c r="Q62" s="3">
        <f>'8C'!$J91 + Calibration!$C$11</f>
        <v>458.99068273069088</v>
      </c>
      <c r="R62" s="3">
        <v>705.448733571415</v>
      </c>
      <c r="S62" s="3">
        <v>597.29092092895939</v>
      </c>
      <c r="T62" s="3">
        <f t="shared" si="2"/>
        <v>1.4237179134370108</v>
      </c>
    </row>
    <row r="63" spans="1:20" x14ac:dyDescent="0.25">
      <c r="A63" s="3">
        <f t="shared" si="4"/>
        <v>7.4999999999999902</v>
      </c>
      <c r="B63" s="3">
        <f>'5C'!$J248 + Calibration!$C$11</f>
        <v>475.4866251920796</v>
      </c>
      <c r="C63" s="3">
        <v>483.42835991347215</v>
      </c>
      <c r="D63" s="3">
        <v>570.50264753936631</v>
      </c>
      <c r="E63" s="3">
        <f t="shared" si="0"/>
        <v>0.13520440306641449</v>
      </c>
      <c r="G63" s="3">
        <f>'6C'!$J92 + Calibration!$C$11</f>
        <v>463.28051227158835</v>
      </c>
      <c r="H63" s="3">
        <v>508.33156709253603</v>
      </c>
      <c r="I63" s="3">
        <v>595.80268863671006</v>
      </c>
      <c r="J63" s="3">
        <f t="shared" si="3"/>
        <v>0.31900282349251174</v>
      </c>
      <c r="L63" s="3">
        <f>'7C'!$J92 + Calibration!$C$11</f>
        <v>450.36679860208278</v>
      </c>
      <c r="M63" s="3">
        <v>641.27836608672601</v>
      </c>
      <c r="N63" s="3">
        <v>585.10153881553686</v>
      </c>
      <c r="O63" s="3">
        <f t="shared" si="1"/>
        <v>1.0687940754622669</v>
      </c>
      <c r="Q63" s="3">
        <f>'8C'!$J92 + Calibration!$C$11</f>
        <v>452.75490690495826</v>
      </c>
      <c r="R63" s="3">
        <v>710.91337005385344</v>
      </c>
      <c r="S63" s="3">
        <v>598.85003593677925</v>
      </c>
      <c r="T63" s="3">
        <f t="shared" si="2"/>
        <v>1.4546661680466937</v>
      </c>
    </row>
    <row r="64" spans="1:20" x14ac:dyDescent="0.25">
      <c r="A64" s="3">
        <f t="shared" si="4"/>
        <v>7.5833333333333233</v>
      </c>
      <c r="B64" s="3">
        <f>'5C'!$J249 + Calibration!$C$11</f>
        <v>471.63909034436301</v>
      </c>
      <c r="C64" s="3">
        <v>483.89691345872347</v>
      </c>
      <c r="D64" s="3">
        <v>574.32954879991837</v>
      </c>
      <c r="E64" s="3">
        <f t="shared" si="0"/>
        <v>0.13785799484023306</v>
      </c>
      <c r="G64" s="3">
        <f>'6C'!$J93 + Calibration!$C$11</f>
        <v>457.79656224168298</v>
      </c>
      <c r="H64" s="3">
        <v>506.22370066878807</v>
      </c>
      <c r="I64" s="3">
        <v>592.33014425917679</v>
      </c>
      <c r="J64" s="3">
        <f t="shared" si="3"/>
        <v>0.30706519745370808</v>
      </c>
      <c r="L64" s="3">
        <f>'7C'!$J93 + Calibration!$C$11</f>
        <v>440.54883820951363</v>
      </c>
      <c r="M64" s="3">
        <v>640.41963749662841</v>
      </c>
      <c r="N64" s="3">
        <v>578.93596858668218</v>
      </c>
      <c r="O64" s="3">
        <f t="shared" si="1"/>
        <v>1.0639307783093159</v>
      </c>
      <c r="Q64" s="3">
        <f>'8C'!$J93 + Calibration!$C$11</f>
        <v>449.39384757218841</v>
      </c>
      <c r="R64" s="3">
        <v>710.52319500900717</v>
      </c>
      <c r="S64" s="3">
        <v>597.7161605275486</v>
      </c>
      <c r="T64" s="3">
        <f t="shared" si="2"/>
        <v>1.4524564626675613</v>
      </c>
    </row>
    <row r="65" spans="1:21" x14ac:dyDescent="0.25">
      <c r="A65" s="3">
        <f t="shared" si="4"/>
        <v>7.6666666666666563</v>
      </c>
      <c r="B65" s="3">
        <f>'5C'!$J250 + Calibration!$C$11</f>
        <v>470.44496985535511</v>
      </c>
      <c r="C65" s="3">
        <v>483.89691345872347</v>
      </c>
      <c r="D65" s="3">
        <v>570.9278446168305</v>
      </c>
      <c r="E65" s="3">
        <f t="shared" si="0"/>
        <v>0.13785799484023306</v>
      </c>
      <c r="G65" s="3">
        <f>'6C'!$J94 + Calibration!$C$11</f>
        <v>461.1134407526863</v>
      </c>
      <c r="H65" s="3">
        <v>505.83352562394202</v>
      </c>
      <c r="I65" s="3">
        <v>586.23545674589263</v>
      </c>
      <c r="J65" s="3">
        <f t="shared" si="3"/>
        <v>0.30485549207457707</v>
      </c>
      <c r="L65" s="3">
        <f>'7C'!$J94 + Calibration!$C$11</f>
        <v>458.72533244981059</v>
      </c>
      <c r="M65" s="3">
        <v>641.27836608672601</v>
      </c>
      <c r="N65" s="3">
        <v>578.93596858668218</v>
      </c>
      <c r="O65" s="3">
        <f t="shared" si="1"/>
        <v>1.0687940754622669</v>
      </c>
      <c r="Q65" s="3">
        <f>'8C'!$J94 + Calibration!$C$11</f>
        <v>451.78195587506411</v>
      </c>
      <c r="R65" s="3">
        <v>711.30370123117041</v>
      </c>
      <c r="S65" s="3">
        <v>600.40915094459899</v>
      </c>
      <c r="T65" s="3">
        <f t="shared" si="2"/>
        <v>1.4568767576616706</v>
      </c>
    </row>
    <row r="66" spans="1:21" x14ac:dyDescent="0.25">
      <c r="A66" s="3">
        <f t="shared" si="4"/>
        <v>7.7499999999999893</v>
      </c>
      <c r="B66" s="3">
        <f>'5C'!$J251 + Calibration!$C$11</f>
        <v>459.21180796475778</v>
      </c>
      <c r="C66" s="3">
        <v>486.39495492731726</v>
      </c>
      <c r="D66" s="3">
        <v>570.9278446168305</v>
      </c>
      <c r="E66" s="3">
        <f t="shared" si="0"/>
        <v>0.15200532625816648</v>
      </c>
      <c r="G66" s="3">
        <f>'6C'!$J95 + Calibration!$C$11</f>
        <v>479.77645473297707</v>
      </c>
      <c r="H66" s="3">
        <v>505.83352562394202</v>
      </c>
      <c r="I66" s="3">
        <v>593.10970530651377</v>
      </c>
      <c r="J66" s="3">
        <f t="shared" si="3"/>
        <v>0.30485549207457707</v>
      </c>
      <c r="L66" s="3">
        <f>'7C'!$J95 + Calibration!$C$11</f>
        <v>450.36679860208278</v>
      </c>
      <c r="M66" s="3">
        <v>630.73934623292985</v>
      </c>
      <c r="N66" s="3">
        <v>582.76286984723424</v>
      </c>
      <c r="O66" s="3">
        <f t="shared" si="1"/>
        <v>1.0091077137399507</v>
      </c>
      <c r="Q66" s="3">
        <f>'8C'!$J95 + Calibration!$C$11</f>
        <v>452.97607636407201</v>
      </c>
      <c r="R66" s="3">
        <v>711.30370123117041</v>
      </c>
      <c r="S66" s="3">
        <v>590.84191196692746</v>
      </c>
      <c r="T66" s="3">
        <f t="shared" si="2"/>
        <v>1.4568767576616706</v>
      </c>
    </row>
    <row r="67" spans="1:21" x14ac:dyDescent="0.25">
      <c r="A67" s="3">
        <f t="shared" si="4"/>
        <v>7.8333333333333224</v>
      </c>
      <c r="B67" s="3">
        <f>'5C'!$J252 + Calibration!$C$11</f>
        <v>460.62696523773911</v>
      </c>
      <c r="C67" s="3">
        <v>483.42835991347215</v>
      </c>
      <c r="D67" s="3">
        <v>577.02253213011466</v>
      </c>
      <c r="E67" s="3">
        <f t="shared" ref="E67:E130" si="5">(C67-$B$213)/(7*35314.6667/1400)</f>
        <v>0.13520440306641449</v>
      </c>
      <c r="G67" s="3">
        <f>'6C'!$J96 + Calibration!$C$11</f>
        <v>456.33713569684164</v>
      </c>
      <c r="H67" s="3">
        <v>503.33532802287755</v>
      </c>
      <c r="I67" s="3">
        <v>583.54242380771711</v>
      </c>
      <c r="J67" s="3">
        <f t="shared" si="3"/>
        <v>0.29070727642079902</v>
      </c>
      <c r="L67" s="3">
        <f>'7C'!$J96 + Calibration!$C$11</f>
        <v>437.71839098841087</v>
      </c>
      <c r="M67" s="3">
        <v>630.73934623292985</v>
      </c>
      <c r="N67" s="3">
        <v>585.45589569855565</v>
      </c>
      <c r="O67" s="3">
        <f t="shared" ref="O67:O130" si="6">(M67-$L$213)/(7*35314.6667/1400)</f>
        <v>1.0091077137399507</v>
      </c>
      <c r="Q67" s="3">
        <f>'8C'!$J96 + Calibration!$C$11</f>
        <v>484.55280401386835</v>
      </c>
      <c r="R67" s="3">
        <v>713.41156765491792</v>
      </c>
      <c r="S67" s="3">
        <v>596.15704551972885</v>
      </c>
      <c r="T67" s="3">
        <f t="shared" ref="T67:T130" si="7">(R67-$Q$213)/(7*35314.6667/1400)</f>
        <v>1.4688143837004717</v>
      </c>
    </row>
    <row r="68" spans="1:21" x14ac:dyDescent="0.25">
      <c r="A68" s="3">
        <f t="shared" si="4"/>
        <v>7.9166666666666554</v>
      </c>
      <c r="B68" s="3">
        <f>'5C'!$J253 + Calibration!$C$11</f>
        <v>463.01520621575492</v>
      </c>
      <c r="C68" s="3">
        <v>483.42835991347215</v>
      </c>
      <c r="D68" s="3">
        <v>583.54242380771711</v>
      </c>
      <c r="E68" s="3">
        <f t="shared" si="5"/>
        <v>0.13520440306641449</v>
      </c>
      <c r="G68" s="3">
        <f>'6C'!$J97 + Calibration!$C$11</f>
        <v>444.61749829129735</v>
      </c>
      <c r="H68" s="3">
        <v>503.33532802287755</v>
      </c>
      <c r="I68" s="3">
        <v>586.23545674589263</v>
      </c>
      <c r="J68" s="3">
        <f t="shared" ref="J68:J131" si="8">(H68-$G$213)/(7*35314.6667/1400)</f>
        <v>0.29070727642079902</v>
      </c>
      <c r="L68" s="3">
        <f>'7C'!$J97 + Calibration!$C$11</f>
        <v>474.2925047030717</v>
      </c>
      <c r="M68" s="3">
        <v>630.34917118808357</v>
      </c>
      <c r="N68" s="3">
        <v>588.92844007608892</v>
      </c>
      <c r="O68" s="3">
        <f t="shared" si="6"/>
        <v>1.0068980083608186</v>
      </c>
      <c r="Q68" s="3">
        <f>'8C'!$J97 + Calibration!$C$11</f>
        <v>457.04473644585551</v>
      </c>
      <c r="R68" s="3">
        <v>711.30370123117041</v>
      </c>
      <c r="S68" s="3">
        <v>592.33014425917679</v>
      </c>
      <c r="T68" s="3">
        <f t="shared" si="7"/>
        <v>1.4568767576616706</v>
      </c>
    </row>
    <row r="69" spans="1:21" x14ac:dyDescent="0.25">
      <c r="A69" s="3">
        <f t="shared" ref="A69:A132" si="9">1/12+A68</f>
        <v>7.9999999999999885</v>
      </c>
      <c r="B69" s="3">
        <f>'5C'!$J254 + Calibration!$C$11</f>
        <v>454.92197842386054</v>
      </c>
      <c r="C69" s="3">
        <v>483.89691345872347</v>
      </c>
      <c r="D69" s="3">
        <v>583.18810944582344</v>
      </c>
      <c r="E69" s="3">
        <f t="shared" si="5"/>
        <v>0.13785799484023306</v>
      </c>
      <c r="G69" s="3">
        <f>'6C'!$J98 + Calibration!$C$11</f>
        <v>442.0082647543552</v>
      </c>
      <c r="H69" s="3">
        <v>501.14947342990195</v>
      </c>
      <c r="I69" s="3">
        <v>597.7161605275486</v>
      </c>
      <c r="J69" s="3">
        <f t="shared" si="8"/>
        <v>0.2783279745769246</v>
      </c>
      <c r="L69" s="3">
        <f>'7C'!$J98 + Calibration!$C$11</f>
        <v>461.82108572674701</v>
      </c>
      <c r="M69" s="3">
        <v>630.34917118808357</v>
      </c>
      <c r="N69" s="3">
        <v>596.58224259719282</v>
      </c>
      <c r="O69" s="3">
        <f t="shared" si="6"/>
        <v>1.0068980083608186</v>
      </c>
      <c r="Q69" s="3">
        <f>'8C'!$J98 + Calibration!$C$11</f>
        <v>446.7845698101994</v>
      </c>
      <c r="R69" s="3">
        <v>708.41532858525966</v>
      </c>
      <c r="S69" s="3">
        <v>587.01501070637539</v>
      </c>
      <c r="T69" s="3">
        <f t="shared" si="7"/>
        <v>1.4405188366287602</v>
      </c>
      <c r="U69">
        <v>0</v>
      </c>
    </row>
    <row r="70" spans="1:21" x14ac:dyDescent="0.25">
      <c r="A70" s="3">
        <f t="shared" si="9"/>
        <v>8.0833333333333215</v>
      </c>
      <c r="B70" s="3">
        <f>'5C'!$J255 + Calibration!$C$11</f>
        <v>455.85066018189445</v>
      </c>
      <c r="C70" s="3">
        <v>483.42835991347215</v>
      </c>
      <c r="D70" s="3">
        <v>578.93596858668218</v>
      </c>
      <c r="E70" s="3">
        <f t="shared" si="5"/>
        <v>0.13520440306641449</v>
      </c>
      <c r="G70" s="3">
        <f>'6C'!$J99 + Calibration!$C$11</f>
        <v>439.13368093653253</v>
      </c>
      <c r="H70" s="3">
        <v>498.65127582883747</v>
      </c>
      <c r="I70" s="3">
        <v>591.19622632882101</v>
      </c>
      <c r="J70" s="3">
        <f t="shared" si="8"/>
        <v>0.26417975892314655</v>
      </c>
      <c r="L70" s="3">
        <f>'7C'!$J99 + Calibration!$C$11</f>
        <v>457.53125618584954</v>
      </c>
      <c r="M70" s="3">
        <v>633.23754383399432</v>
      </c>
      <c r="N70" s="3">
        <v>592.33014425917679</v>
      </c>
      <c r="O70" s="3">
        <f t="shared" si="6"/>
        <v>1.0232559293937289</v>
      </c>
      <c r="Q70" s="3">
        <f>'8C'!$J99 + Calibration!$C$11</f>
        <v>447.27104532514659</v>
      </c>
      <c r="R70" s="3">
        <v>699.9061869859836</v>
      </c>
      <c r="S70" s="3">
        <v>594.24357362889032</v>
      </c>
      <c r="T70" s="3">
        <f t="shared" si="7"/>
        <v>1.3923284251401757</v>
      </c>
    </row>
    <row r="71" spans="1:21" x14ac:dyDescent="0.25">
      <c r="A71" s="3">
        <f t="shared" si="9"/>
        <v>8.1666666666666554</v>
      </c>
      <c r="B71" s="3">
        <f>'5C'!$J256 + Calibration!$C$11</f>
        <v>472.83307815823036</v>
      </c>
      <c r="C71" s="3">
        <v>483.42835991347215</v>
      </c>
      <c r="D71" s="3">
        <v>585.81021714730343</v>
      </c>
      <c r="E71" s="3">
        <f t="shared" si="5"/>
        <v>0.13520440306641449</v>
      </c>
      <c r="G71" s="3">
        <f>'6C'!$J100 + Calibration!$C$11</f>
        <v>446.7845698101994</v>
      </c>
      <c r="H71" s="3">
        <v>499.04168507239001</v>
      </c>
      <c r="I71" s="3">
        <v>589.2827969591076</v>
      </c>
      <c r="J71" s="3">
        <f t="shared" si="8"/>
        <v>0.26639079065604709</v>
      </c>
      <c r="L71" s="3">
        <f>'7C'!$J100 + Calibration!$C$11</f>
        <v>455.85066018189445</v>
      </c>
      <c r="M71" s="3">
        <v>632.84721265667736</v>
      </c>
      <c r="N71" s="3">
        <v>594.24357362889032</v>
      </c>
      <c r="O71" s="3">
        <f t="shared" si="6"/>
        <v>1.0210453397787518</v>
      </c>
      <c r="Q71" s="3">
        <f>'8C'!$J100 + Calibration!$C$11</f>
        <v>464.96110827554321</v>
      </c>
      <c r="R71" s="3">
        <v>695.30027909364185</v>
      </c>
      <c r="S71" s="3">
        <v>599.20439281979793</v>
      </c>
      <c r="T71" s="3">
        <f t="shared" si="7"/>
        <v>1.3662434676834387</v>
      </c>
    </row>
    <row r="72" spans="1:21" x14ac:dyDescent="0.25">
      <c r="A72" s="3">
        <f t="shared" si="9"/>
        <v>8.2499999999999893</v>
      </c>
      <c r="B72" s="3">
        <f>'5C'!$J257 + Calibration!$C$11</f>
        <v>455.85066018189445</v>
      </c>
      <c r="C72" s="3">
        <v>483.89691345872347</v>
      </c>
      <c r="D72" s="3">
        <v>577.80209317745164</v>
      </c>
      <c r="E72" s="3">
        <f t="shared" si="5"/>
        <v>0.13785799484023306</v>
      </c>
      <c r="G72" s="3">
        <f>'6C'!$J101 + Calibration!$C$11</f>
        <v>448.95164132910168</v>
      </c>
      <c r="H72" s="3">
        <v>496.15323436024391</v>
      </c>
      <c r="I72" s="3">
        <v>592.75534133664087</v>
      </c>
      <c r="J72" s="3">
        <f t="shared" si="8"/>
        <v>0.25003242750521443</v>
      </c>
      <c r="L72" s="3">
        <f>'7C'!$J101 + Calibration!$C$11</f>
        <v>454.17019685307991</v>
      </c>
      <c r="M72" s="3">
        <v>623.16707752544994</v>
      </c>
      <c r="N72" s="3">
        <v>599.62958989726212</v>
      </c>
      <c r="O72" s="3">
        <f t="shared" si="6"/>
        <v>0.96622315944523385</v>
      </c>
      <c r="Q72" s="3">
        <f>'8C'!$J101 + Calibration!$C$11</f>
        <v>465.6686205744636</v>
      </c>
      <c r="R72" s="3">
        <v>695.69045413848812</v>
      </c>
      <c r="S72" s="3">
        <v>590.41667236833825</v>
      </c>
      <c r="T72" s="3">
        <f t="shared" si="7"/>
        <v>1.3684531730625711</v>
      </c>
    </row>
    <row r="73" spans="1:21" x14ac:dyDescent="0.25">
      <c r="A73" s="3">
        <f t="shared" si="9"/>
        <v>8.3333333333333233</v>
      </c>
      <c r="B73" s="3">
        <f>'5C'!$J258 + Calibration!$C$11</f>
        <v>457.53125618584954</v>
      </c>
      <c r="C73" s="3">
        <v>483.89691345872347</v>
      </c>
      <c r="D73" s="3">
        <v>575.53429983786521</v>
      </c>
      <c r="E73" s="3">
        <f t="shared" si="5"/>
        <v>0.13785799484023306</v>
      </c>
      <c r="G73" s="3">
        <f>'6C'!$J102 + Calibration!$C$11</f>
        <v>447.75752084009378</v>
      </c>
      <c r="H73" s="3">
        <v>496.15323436024391</v>
      </c>
      <c r="I73" s="3">
        <v>594.6688132274794</v>
      </c>
      <c r="J73" s="3">
        <f t="shared" si="8"/>
        <v>0.25003242750521443</v>
      </c>
      <c r="L73" s="3">
        <f>'7C'!$J102 + Calibration!$C$11</f>
        <v>459.69828347970474</v>
      </c>
      <c r="M73" s="3">
        <v>620.20048251160438</v>
      </c>
      <c r="N73" s="3">
        <v>599.62958989726212</v>
      </c>
      <c r="O73" s="3">
        <f t="shared" si="6"/>
        <v>0.94942223625347932</v>
      </c>
      <c r="Q73" s="3">
        <f>'8C'!$J102 + Calibration!$C$11</f>
        <v>456.11609891286844</v>
      </c>
      <c r="R73" s="3">
        <v>689.83548647873272</v>
      </c>
      <c r="S73" s="3">
        <v>598.49571448803147</v>
      </c>
      <c r="T73" s="3">
        <f t="shared" si="7"/>
        <v>1.3352943288379111</v>
      </c>
    </row>
    <row r="74" spans="1:21" x14ac:dyDescent="0.25">
      <c r="A74" s="3">
        <f t="shared" si="9"/>
        <v>8.4166666666666572</v>
      </c>
      <c r="B74" s="3">
        <f>'5C'!$J259 + Calibration!$C$11</f>
        <v>455.14314788297406</v>
      </c>
      <c r="C74" s="3">
        <v>484.28708850356975</v>
      </c>
      <c r="D74" s="3">
        <v>577.02253213011466</v>
      </c>
      <c r="E74" s="3">
        <f t="shared" si="5"/>
        <v>0.14006770021936538</v>
      </c>
      <c r="G74" s="3">
        <f>'6C'!$J103 + Calibration!$C$11</f>
        <v>453.94902739396616</v>
      </c>
      <c r="H74" s="3">
        <v>494.04536793649595</v>
      </c>
      <c r="I74" s="3">
        <v>592.75534133664087</v>
      </c>
      <c r="J74" s="3">
        <f t="shared" si="8"/>
        <v>0.23809480146641074</v>
      </c>
      <c r="L74" s="3">
        <f>'7C'!$J103 + Calibration!$C$11</f>
        <v>462.30756124169397</v>
      </c>
      <c r="M74" s="3">
        <v>623.16707752544994</v>
      </c>
      <c r="N74" s="3">
        <v>592.33014425917679</v>
      </c>
      <c r="O74" s="3">
        <f t="shared" si="6"/>
        <v>0.96622315944523385</v>
      </c>
      <c r="Q74" s="3">
        <f>'8C'!$J103 + Calibration!$C$11</f>
        <v>461.82108572674701</v>
      </c>
      <c r="R74" s="3">
        <v>679.29662275740725</v>
      </c>
      <c r="S74" s="3">
        <v>594.6688132274794</v>
      </c>
      <c r="T74" s="3">
        <f t="shared" si="7"/>
        <v>1.2756088513514396</v>
      </c>
    </row>
    <row r="75" spans="1:21" x14ac:dyDescent="0.25">
      <c r="A75" s="3">
        <f t="shared" si="9"/>
        <v>8.4999999999999911</v>
      </c>
      <c r="B75" s="3">
        <f>'5C'!$J260 + Calibration!$C$11</f>
        <v>459.21180796475778</v>
      </c>
      <c r="C75" s="3">
        <v>483.89691345872347</v>
      </c>
      <c r="D75" s="3">
        <v>570.9278446168305</v>
      </c>
      <c r="E75" s="3">
        <f t="shared" si="5"/>
        <v>0.13785799484023306</v>
      </c>
      <c r="G75" s="3">
        <f>'6C'!$J104 + Calibration!$C$11</f>
        <v>448.68620259812769</v>
      </c>
      <c r="H75" s="3">
        <v>490.22027853125974</v>
      </c>
      <c r="I75" s="3">
        <v>599.98395386713503</v>
      </c>
      <c r="J75" s="3">
        <f t="shared" si="8"/>
        <v>0.21643190747547744</v>
      </c>
      <c r="L75" s="3">
        <f>'7C'!$J104 + Calibration!$C$11</f>
        <v>452.75490690495826</v>
      </c>
      <c r="M75" s="3">
        <v>622.30834893535234</v>
      </c>
      <c r="N75" s="3">
        <v>595.02313467622719</v>
      </c>
      <c r="O75" s="3">
        <f t="shared" si="6"/>
        <v>0.96135986229228299</v>
      </c>
      <c r="Q75" s="3">
        <f>'8C'!$J104 + Calibration!$C$11</f>
        <v>453.4625518790192</v>
      </c>
      <c r="R75" s="3">
        <v>676.72043698711491</v>
      </c>
      <c r="S75" s="3">
        <v>595.37749155924598</v>
      </c>
      <c r="T75" s="3">
        <f t="shared" si="7"/>
        <v>1.2610189598925896</v>
      </c>
    </row>
    <row r="76" spans="1:21" x14ac:dyDescent="0.25">
      <c r="A76" s="3">
        <f t="shared" si="9"/>
        <v>8.583333333333325</v>
      </c>
      <c r="B76" s="3">
        <f>'5C'!$J261 + Calibration!$C$11</f>
        <v>462.79403675664116</v>
      </c>
      <c r="C76" s="3">
        <v>483.89691345872347</v>
      </c>
      <c r="D76" s="3">
        <v>571.28215897872406</v>
      </c>
      <c r="E76" s="3">
        <f t="shared" si="5"/>
        <v>0.13785799484023306</v>
      </c>
      <c r="G76" s="3">
        <f>'6C'!$J105 + Calibration!$C$11</f>
        <v>443.68886075831006</v>
      </c>
      <c r="H76" s="3">
        <v>491.07900712135711</v>
      </c>
      <c r="I76" s="3">
        <v>584.67634173807278</v>
      </c>
      <c r="J76" s="3">
        <f t="shared" si="8"/>
        <v>0.22129520462842703</v>
      </c>
      <c r="L76" s="3">
        <f>'7C'!$J105 + Calibration!$C$11</f>
        <v>455.85066018189445</v>
      </c>
      <c r="M76" s="3">
        <v>617.23388749775972</v>
      </c>
      <c r="N76" s="3">
        <v>591.55059029869403</v>
      </c>
      <c r="O76" s="3">
        <f t="shared" si="6"/>
        <v>0.93262131306172991</v>
      </c>
      <c r="Q76" s="3">
        <f>'8C'!$J105 + Calibration!$C$11</f>
        <v>474.5136299371386</v>
      </c>
      <c r="R76" s="3">
        <v>674.6125705633674</v>
      </c>
      <c r="S76" s="3">
        <v>594.6688132274794</v>
      </c>
      <c r="T76" s="3">
        <f t="shared" si="7"/>
        <v>1.2490813338537885</v>
      </c>
    </row>
    <row r="77" spans="1:21" x14ac:dyDescent="0.25">
      <c r="A77" s="3">
        <f t="shared" si="9"/>
        <v>8.666666666666659</v>
      </c>
      <c r="B77" s="3">
        <f>'5C'!$J262 + Calibration!$C$11</f>
        <v>461.82108572674701</v>
      </c>
      <c r="C77" s="3">
        <v>480.93031844487859</v>
      </c>
      <c r="D77" s="3">
        <v>568.58917564852777</v>
      </c>
      <c r="E77" s="3">
        <f t="shared" si="5"/>
        <v>0.12105707164848237</v>
      </c>
      <c r="G77" s="3">
        <f>'6C'!$J106 + Calibration!$C$11</f>
        <v>447.9786902992073</v>
      </c>
      <c r="H77" s="3">
        <v>491.46918216620338</v>
      </c>
      <c r="I77" s="3">
        <v>585.81021714730343</v>
      </c>
      <c r="J77" s="3">
        <f t="shared" si="8"/>
        <v>0.22350491000755934</v>
      </c>
      <c r="L77" s="3">
        <f>'7C'!$J106 + Calibration!$C$11</f>
        <v>439.13368093653253</v>
      </c>
      <c r="M77" s="3">
        <v>617.62429674131204</v>
      </c>
      <c r="N77" s="3">
        <v>596.93660656706584</v>
      </c>
      <c r="O77" s="3">
        <f t="shared" si="6"/>
        <v>0.93483234479462918</v>
      </c>
      <c r="Q77" s="3">
        <f>'8C'!$J106 + Calibration!$C$11</f>
        <v>459.91945293881872</v>
      </c>
      <c r="R77" s="3">
        <v>669.53834332448082</v>
      </c>
      <c r="S77" s="3">
        <v>590.84191196692746</v>
      </c>
      <c r="T77" s="3">
        <f t="shared" si="7"/>
        <v>1.2203441109770023</v>
      </c>
    </row>
    <row r="78" spans="1:21" x14ac:dyDescent="0.25">
      <c r="A78" s="3">
        <f t="shared" si="9"/>
        <v>8.7499999999999929</v>
      </c>
      <c r="B78" s="3">
        <f>'5C'!$J263 + Calibration!$C$11</f>
        <v>449.65915362802207</v>
      </c>
      <c r="C78" s="3">
        <v>481.32072768843091</v>
      </c>
      <c r="D78" s="3">
        <v>564.4079104181028</v>
      </c>
      <c r="E78" s="3">
        <f t="shared" si="5"/>
        <v>0.12326810338138168</v>
      </c>
      <c r="G78" s="3">
        <f>'6C'!$J107 + Calibration!$C$11</f>
        <v>453.72785793485264</v>
      </c>
      <c r="H78" s="3">
        <v>491.46918216620338</v>
      </c>
      <c r="I78" s="3">
        <v>585.45589569855565</v>
      </c>
      <c r="J78" s="3">
        <f t="shared" si="8"/>
        <v>0.22350491000755934</v>
      </c>
      <c r="L78" s="3">
        <f>'7C'!$J107 + Calibration!$C$11</f>
        <v>458.99068273069088</v>
      </c>
      <c r="M78" s="3">
        <v>612.62805767165378</v>
      </c>
      <c r="N78" s="3">
        <v>591.975787376158</v>
      </c>
      <c r="O78" s="3">
        <f t="shared" si="6"/>
        <v>0.90653679772291773</v>
      </c>
      <c r="Q78" s="3">
        <f>'8C'!$J107 + Calibration!$C$11</f>
        <v>459.91945293881872</v>
      </c>
      <c r="R78" s="3">
        <v>664.46411608559424</v>
      </c>
      <c r="S78" s="3">
        <v>590.06235800644458</v>
      </c>
      <c r="T78" s="3">
        <f t="shared" si="7"/>
        <v>1.1916068881002164</v>
      </c>
    </row>
    <row r="79" spans="1:21" x14ac:dyDescent="0.25">
      <c r="A79" s="3">
        <f t="shared" si="9"/>
        <v>8.8333333333333268</v>
      </c>
      <c r="B79" s="3">
        <f>'5C'!$J264 + Calibration!$C$11</f>
        <v>447.9786902992073</v>
      </c>
      <c r="C79" s="3">
        <v>483.0381848686261</v>
      </c>
      <c r="D79" s="3">
        <v>571.28215897872406</v>
      </c>
      <c r="E79" s="3">
        <f t="shared" si="5"/>
        <v>0.13299469768728348</v>
      </c>
      <c r="G79" s="3">
        <f>'6C'!$J108 + Calibration!$C$11</f>
        <v>457.53125618584954</v>
      </c>
      <c r="H79" s="3">
        <v>490.61045357610578</v>
      </c>
      <c r="I79" s="3">
        <v>583.8967806907358</v>
      </c>
      <c r="J79" s="3">
        <f t="shared" si="8"/>
        <v>0.21864161285460845</v>
      </c>
      <c r="L79" s="3">
        <f>'7C'!$J108 + Calibration!$C$11</f>
        <v>441.74291447347491</v>
      </c>
      <c r="M79" s="3">
        <v>604.97764466247486</v>
      </c>
      <c r="N79" s="3">
        <v>597.7161605275486</v>
      </c>
      <c r="O79" s="3">
        <f t="shared" si="6"/>
        <v>0.86320968338728155</v>
      </c>
      <c r="Q79" s="3">
        <f>'8C'!$J108 + Calibration!$C$11</f>
        <v>447.49221478426034</v>
      </c>
      <c r="R79" s="3">
        <v>661.57550924097745</v>
      </c>
      <c r="S79" s="3">
        <v>593.10970530651377</v>
      </c>
      <c r="T79" s="3">
        <f t="shared" si="7"/>
        <v>1.175247640713539</v>
      </c>
    </row>
    <row r="80" spans="1:21" x14ac:dyDescent="0.25">
      <c r="A80" s="3">
        <f t="shared" si="9"/>
        <v>8.9166666666666607</v>
      </c>
      <c r="B80" s="3">
        <f>'5C'!$J265 + Calibration!$C$11</f>
        <v>459.43297742387153</v>
      </c>
      <c r="C80" s="3">
        <v>483.42835991347215</v>
      </c>
      <c r="D80" s="3">
        <v>569.36872960901064</v>
      </c>
      <c r="E80" s="3">
        <f t="shared" si="5"/>
        <v>0.13520440306641449</v>
      </c>
      <c r="G80" s="3">
        <f>'6C'!$J109 + Calibration!$C$11</f>
        <v>448.68620259812769</v>
      </c>
      <c r="H80" s="3">
        <v>491.07900712135711</v>
      </c>
      <c r="I80" s="3">
        <v>583.54242380771711</v>
      </c>
      <c r="J80" s="3">
        <f t="shared" si="8"/>
        <v>0.22129520462842703</v>
      </c>
      <c r="L80" s="3">
        <f>'7C'!$J109 + Calibration!$C$11</f>
        <v>442.22943421346872</v>
      </c>
      <c r="M80" s="3">
        <v>604.11891607237771</v>
      </c>
      <c r="N80" s="3">
        <v>596.93660656706584</v>
      </c>
      <c r="O80" s="3">
        <f t="shared" si="6"/>
        <v>0.85834638623433324</v>
      </c>
      <c r="Q80" s="3">
        <f>'8C'!$J109 + Calibration!$C$11</f>
        <v>442.0082647543552</v>
      </c>
      <c r="R80" s="3">
        <v>656.89169124564364</v>
      </c>
      <c r="S80" s="3">
        <v>593.46401966840745</v>
      </c>
      <c r="T80" s="3">
        <f t="shared" si="7"/>
        <v>1.1487214495696547</v>
      </c>
    </row>
    <row r="81" spans="1:20" x14ac:dyDescent="0.25">
      <c r="A81" s="3">
        <f t="shared" si="9"/>
        <v>8.9999999999999947</v>
      </c>
      <c r="B81" s="3">
        <f>'5C'!$J266 + Calibration!$C$11</f>
        <v>455.62962339792125</v>
      </c>
      <c r="C81" s="3">
        <v>483.89691345872347</v>
      </c>
      <c r="D81" s="3">
        <v>563.27403500887226</v>
      </c>
      <c r="E81" s="3">
        <f t="shared" si="5"/>
        <v>0.13785799484023306</v>
      </c>
      <c r="G81" s="3">
        <f>'6C'!$J110 + Calibration!$C$11</f>
        <v>445.59044932119173</v>
      </c>
      <c r="H81" s="3">
        <v>491.07900712135711</v>
      </c>
      <c r="I81" s="3">
        <v>581.27463755498491</v>
      </c>
      <c r="J81" s="3">
        <f t="shared" si="8"/>
        <v>0.22129520462842703</v>
      </c>
      <c r="L81" s="3">
        <f>'7C'!$J110 + Calibration!$C$11</f>
        <v>441.52178923940801</v>
      </c>
      <c r="M81" s="3">
        <v>610.05179383512564</v>
      </c>
      <c r="N81" s="3">
        <v>597.29092092895939</v>
      </c>
      <c r="O81" s="3">
        <f t="shared" si="6"/>
        <v>0.89194646414614276</v>
      </c>
      <c r="Q81" s="3">
        <f>'8C'!$J110 + Calibration!$C$11</f>
        <v>453.4625518790192</v>
      </c>
      <c r="R81" s="3">
        <v>656.03296265554604</v>
      </c>
      <c r="S81" s="3">
        <v>593.88925926699653</v>
      </c>
      <c r="T81" s="3">
        <f t="shared" si="7"/>
        <v>1.143858152416704</v>
      </c>
    </row>
    <row r="82" spans="1:20" x14ac:dyDescent="0.25">
      <c r="A82" s="3">
        <f t="shared" si="9"/>
        <v>9.0833333333333286</v>
      </c>
      <c r="B82" s="3">
        <f>'5C'!$J267 + Calibration!$C$11</f>
        <v>455.62962339792125</v>
      </c>
      <c r="C82" s="3">
        <v>484.28708850356975</v>
      </c>
      <c r="D82" s="3">
        <v>574.32954879991837</v>
      </c>
      <c r="E82" s="3">
        <f t="shared" si="5"/>
        <v>0.14006770021936538</v>
      </c>
      <c r="G82" s="3">
        <f>'6C'!$J111 + Calibration!$C$11</f>
        <v>443.42351047742977</v>
      </c>
      <c r="H82" s="3">
        <v>490.22027853125974</v>
      </c>
      <c r="I82" s="3">
        <v>585.81021714730343</v>
      </c>
      <c r="J82" s="3">
        <f t="shared" si="8"/>
        <v>0.21643190747547744</v>
      </c>
      <c r="L82" s="3">
        <f>'7C'!$J111 + Calibration!$C$11</f>
        <v>450.36679860208278</v>
      </c>
      <c r="M82" s="3">
        <v>612.62805767165378</v>
      </c>
      <c r="N82" s="3">
        <v>595.02313467622719</v>
      </c>
      <c r="O82" s="3">
        <f t="shared" si="6"/>
        <v>0.90653679772291773</v>
      </c>
      <c r="Q82" s="3">
        <f>'8C'!$J111 + Calibration!$C$11</f>
        <v>453.24138241990545</v>
      </c>
      <c r="R82" s="3">
        <v>653.92509623179853</v>
      </c>
      <c r="S82" s="3">
        <v>602.6769371973312</v>
      </c>
      <c r="T82" s="3">
        <f t="shared" si="7"/>
        <v>1.1319205263779029</v>
      </c>
    </row>
    <row r="83" spans="1:20" x14ac:dyDescent="0.25">
      <c r="A83" s="3">
        <f t="shared" si="9"/>
        <v>9.1666666666666625</v>
      </c>
      <c r="B83" s="3">
        <f>'5C'!$J268 + Calibration!$C$11</f>
        <v>459.21180796475778</v>
      </c>
      <c r="C83" s="3">
        <v>483.42835991347215</v>
      </c>
      <c r="D83" s="3">
        <v>573.97519191689958</v>
      </c>
      <c r="E83" s="3">
        <f t="shared" si="5"/>
        <v>0.13520440306641449</v>
      </c>
      <c r="G83" s="3">
        <f>'6C'!$J112 + Calibration!$C$11</f>
        <v>431.48274783781881</v>
      </c>
      <c r="H83" s="3">
        <v>490.61045357610578</v>
      </c>
      <c r="I83" s="3">
        <v>591.19622632882101</v>
      </c>
      <c r="J83" s="3">
        <f t="shared" si="8"/>
        <v>0.21864161285460845</v>
      </c>
      <c r="L83" s="3">
        <f>'7C'!$J112 + Calibration!$C$11</f>
        <v>441.74291447347491</v>
      </c>
      <c r="M83" s="3">
        <v>615.12625527271825</v>
      </c>
      <c r="N83" s="3">
        <v>598.49571448803147</v>
      </c>
      <c r="O83" s="3">
        <f t="shared" si="6"/>
        <v>0.92068501337669584</v>
      </c>
      <c r="Q83" s="3">
        <f>'8C'!$J112 + Calibration!$C$11</f>
        <v>449.88032308713559</v>
      </c>
      <c r="R83" s="3">
        <v>656.50128200209133</v>
      </c>
      <c r="S83" s="3">
        <v>602.32262283543764</v>
      </c>
      <c r="T83" s="3">
        <f t="shared" si="7"/>
        <v>1.1465104178367556</v>
      </c>
    </row>
    <row r="84" spans="1:20" x14ac:dyDescent="0.25">
      <c r="A84" s="3">
        <f t="shared" si="9"/>
        <v>9.2499999999999964</v>
      </c>
      <c r="B84" s="3">
        <f>'5C'!$J269 + Calibration!$C$11</f>
        <v>459.21180796475778</v>
      </c>
      <c r="C84" s="3">
        <v>481.32072768843091</v>
      </c>
      <c r="D84" s="3">
        <v>570.50264753936631</v>
      </c>
      <c r="E84" s="3">
        <f t="shared" si="5"/>
        <v>0.12326810338138168</v>
      </c>
      <c r="G84" s="3">
        <f>'6C'!$J113 + Calibration!$C$11</f>
        <v>452.75490690495826</v>
      </c>
      <c r="H84" s="3">
        <v>490.61045357610578</v>
      </c>
      <c r="I84" s="3">
        <v>590.06235800644458</v>
      </c>
      <c r="J84" s="3">
        <f t="shared" si="8"/>
        <v>0.21864161285460845</v>
      </c>
      <c r="L84" s="3">
        <f>'7C'!$J113 + Calibration!$C$11</f>
        <v>457.53125618584954</v>
      </c>
      <c r="M84" s="3">
        <v>622.30834893535234</v>
      </c>
      <c r="N84" s="3">
        <v>593.88925926699653</v>
      </c>
      <c r="O84" s="3">
        <f t="shared" si="6"/>
        <v>0.96135986229228299</v>
      </c>
      <c r="Q84" s="3">
        <f>'8C'!$J113 + Calibration!$C$11</f>
        <v>467.08391052258526</v>
      </c>
      <c r="R84" s="3">
        <v>656.50128200209133</v>
      </c>
      <c r="S84" s="3">
        <v>603.03129408034999</v>
      </c>
      <c r="T84" s="3">
        <f t="shared" si="7"/>
        <v>1.1465104178367556</v>
      </c>
    </row>
    <row r="85" spans="1:20" x14ac:dyDescent="0.25">
      <c r="A85" s="3">
        <f t="shared" si="9"/>
        <v>9.3333333333333304</v>
      </c>
      <c r="B85" s="3">
        <f>'5C'!$J270 + Calibration!$C$11</f>
        <v>468.54333706742682</v>
      </c>
      <c r="C85" s="3">
        <v>481.32072768843091</v>
      </c>
      <c r="D85" s="3">
        <v>566.32138230894145</v>
      </c>
      <c r="E85" s="3">
        <f t="shared" si="5"/>
        <v>0.12326810338138168</v>
      </c>
      <c r="G85" s="3">
        <f>'6C'!$J114 + Calibration!$C$11</f>
        <v>447.49221478426034</v>
      </c>
      <c r="H85" s="3">
        <v>491.46918216620338</v>
      </c>
      <c r="I85" s="3">
        <v>582.76286984723424</v>
      </c>
      <c r="J85" s="3">
        <f t="shared" si="8"/>
        <v>0.22350491000755934</v>
      </c>
      <c r="L85" s="3">
        <f>'7C'!$J114 + Calibration!$C$11</f>
        <v>442.0082647543552</v>
      </c>
      <c r="M85" s="3">
        <v>625.27470975049096</v>
      </c>
      <c r="N85" s="3">
        <v>591.55059029869403</v>
      </c>
      <c r="O85" s="3">
        <f t="shared" si="6"/>
        <v>0.97815945913026536</v>
      </c>
      <c r="Q85" s="3">
        <f>'8C'!$J114 + Calibration!$C$11</f>
        <v>460.89240396871287</v>
      </c>
      <c r="R85" s="3">
        <v>656.50128200209133</v>
      </c>
      <c r="S85" s="3">
        <v>595.02313467622719</v>
      </c>
      <c r="T85" s="3">
        <f t="shared" si="7"/>
        <v>1.1465104178367556</v>
      </c>
    </row>
    <row r="86" spans="1:20" x14ac:dyDescent="0.25">
      <c r="A86" s="3">
        <f t="shared" si="9"/>
        <v>9.4166666666666643</v>
      </c>
      <c r="B86" s="3">
        <f>'5C'!$J271 + Calibration!$C$11</f>
        <v>452.04739460603787</v>
      </c>
      <c r="C86" s="3">
        <v>480.5399872675614</v>
      </c>
      <c r="D86" s="3">
        <v>567.45530023929723</v>
      </c>
      <c r="E86" s="3">
        <f t="shared" si="5"/>
        <v>0.11884648203350411</v>
      </c>
      <c r="G86" s="3">
        <f>'6C'!$J115 + Calibration!$C$11</f>
        <v>465.88979003357736</v>
      </c>
      <c r="H86" s="3">
        <v>491.46918216620338</v>
      </c>
      <c r="I86" s="3">
        <v>590.06235800644458</v>
      </c>
      <c r="J86" s="3">
        <f t="shared" si="8"/>
        <v>0.22350491000755934</v>
      </c>
      <c r="L86" s="3">
        <f>'7C'!$J115 + Calibration!$C$11</f>
        <v>442.22943421346872</v>
      </c>
      <c r="M86" s="3">
        <v>633.23754383399432</v>
      </c>
      <c r="N86" s="3">
        <v>592.33014425917679</v>
      </c>
      <c r="O86" s="3">
        <f t="shared" si="6"/>
        <v>1.0232559293937289</v>
      </c>
      <c r="Q86" s="3">
        <f>'8C'!$J115 + Calibration!$C$11</f>
        <v>447.27104532514659</v>
      </c>
      <c r="R86" s="3">
        <v>658.60914842583884</v>
      </c>
      <c r="S86" s="3">
        <v>604.94473053691763</v>
      </c>
      <c r="T86" s="3">
        <f t="shared" si="7"/>
        <v>1.1584480438755567</v>
      </c>
    </row>
    <row r="87" spans="1:20" x14ac:dyDescent="0.25">
      <c r="A87" s="3">
        <f t="shared" si="9"/>
        <v>9.4999999999999982</v>
      </c>
      <c r="B87" s="3">
        <f>'5C'!$J272 + Calibration!$C$11</f>
        <v>461.37887948366006</v>
      </c>
      <c r="C87" s="3">
        <v>480.93031844487859</v>
      </c>
      <c r="D87" s="3">
        <v>574.32954879991837</v>
      </c>
      <c r="E87" s="3">
        <f t="shared" si="5"/>
        <v>0.12105707164848237</v>
      </c>
      <c r="G87" s="3">
        <f>'6C'!$J116 + Calibration!$C$11</f>
        <v>452.2684313900113</v>
      </c>
      <c r="H87" s="3">
        <v>491.07900712135711</v>
      </c>
      <c r="I87" s="3">
        <v>594.6688132274794</v>
      </c>
      <c r="J87" s="3">
        <f t="shared" si="8"/>
        <v>0.22129520462842703</v>
      </c>
      <c r="L87" s="3">
        <f>'7C'!$J116 + Calibration!$C$11</f>
        <v>446.07692483613869</v>
      </c>
      <c r="M87" s="3">
        <v>643.85455185701835</v>
      </c>
      <c r="N87" s="3">
        <v>595.37749155924598</v>
      </c>
      <c r="O87" s="3">
        <f t="shared" si="6"/>
        <v>1.0833839669211169</v>
      </c>
      <c r="Q87" s="3">
        <f>'8C'!$J116 + Calibration!$C$11</f>
        <v>443.42351047742977</v>
      </c>
      <c r="R87" s="3">
        <v>661.96591848452977</v>
      </c>
      <c r="S87" s="3">
        <v>595.37749155924598</v>
      </c>
      <c r="T87" s="3">
        <f t="shared" si="7"/>
        <v>1.1774586724464382</v>
      </c>
    </row>
    <row r="88" spans="1:20" x14ac:dyDescent="0.25">
      <c r="A88" s="3">
        <f t="shared" si="9"/>
        <v>9.5833333333333321</v>
      </c>
      <c r="B88" s="3">
        <f>'5C'!$J273 + Calibration!$C$11</f>
        <v>460.40592845376591</v>
      </c>
      <c r="C88" s="3">
        <v>481.32072768843091</v>
      </c>
      <c r="D88" s="3">
        <v>572.41607690907983</v>
      </c>
      <c r="E88" s="3">
        <f t="shared" si="5"/>
        <v>0.12326810338138168</v>
      </c>
      <c r="G88" s="3">
        <f>'6C'!$J117 + Calibration!$C$11</f>
        <v>457.04473644585551</v>
      </c>
      <c r="H88" s="3">
        <v>493.18663934639835</v>
      </c>
      <c r="I88" s="3">
        <v>590.84191196692746</v>
      </c>
      <c r="J88" s="3">
        <f t="shared" si="8"/>
        <v>0.23323150431345985</v>
      </c>
      <c r="L88" s="3">
        <f>'7C'!$J117 + Calibration!$C$11</f>
        <v>454.6566723680271</v>
      </c>
      <c r="M88" s="3">
        <v>648.85086899291196</v>
      </c>
      <c r="N88" s="3">
        <v>593.88925926699653</v>
      </c>
      <c r="O88" s="3">
        <f t="shared" si="6"/>
        <v>1.1116799561107509</v>
      </c>
      <c r="Q88" s="3">
        <f>'8C'!$J117 + Calibration!$C$11</f>
        <v>437.71839098841087</v>
      </c>
      <c r="R88" s="3">
        <v>666.18157326578944</v>
      </c>
      <c r="S88" s="3">
        <v>603.03129408034999</v>
      </c>
      <c r="T88" s="3">
        <f t="shared" si="7"/>
        <v>1.2013334824061181</v>
      </c>
    </row>
    <row r="89" spans="1:20" x14ac:dyDescent="0.25">
      <c r="A89" s="3">
        <f t="shared" si="9"/>
        <v>9.6666666666666661</v>
      </c>
      <c r="B89" s="3">
        <f>'5C'!$J274 + Calibration!$C$11</f>
        <v>456.6025744278154</v>
      </c>
      <c r="C89" s="3">
        <v>483.89691345872347</v>
      </c>
      <c r="D89" s="3">
        <v>572.84127398654391</v>
      </c>
      <c r="E89" s="3">
        <f t="shared" si="5"/>
        <v>0.13785799484023306</v>
      </c>
      <c r="G89" s="3">
        <f>'6C'!$J118 + Calibration!$C$11</f>
        <v>436.03792765959633</v>
      </c>
      <c r="H89" s="3">
        <v>493.57704858995135</v>
      </c>
      <c r="I89" s="3">
        <v>591.19622632882101</v>
      </c>
      <c r="J89" s="3">
        <f t="shared" si="8"/>
        <v>0.235442536046363</v>
      </c>
      <c r="L89" s="3">
        <f>'7C'!$J118 + Calibration!$C$11</f>
        <v>446.07692483613869</v>
      </c>
      <c r="M89" s="3">
        <v>658.99932347068511</v>
      </c>
      <c r="N89" s="3">
        <v>590.84191196692746</v>
      </c>
      <c r="O89" s="3">
        <f t="shared" si="6"/>
        <v>1.169154401864323</v>
      </c>
      <c r="Q89" s="3">
        <f>'8C'!$J118 + Calibration!$C$11</f>
        <v>442.71590972841591</v>
      </c>
      <c r="R89" s="3">
        <v>687.72785425369125</v>
      </c>
      <c r="S89" s="3">
        <v>591.975787376158</v>
      </c>
      <c r="T89" s="3">
        <f t="shared" si="7"/>
        <v>1.323358029152877</v>
      </c>
    </row>
    <row r="90" spans="1:20" x14ac:dyDescent="0.25">
      <c r="A90" s="3">
        <f t="shared" si="9"/>
        <v>9.75</v>
      </c>
      <c r="B90" s="3">
        <f>'5C'!$J275 + Calibration!$C$11</f>
        <v>431.26157837870483</v>
      </c>
      <c r="C90" s="3">
        <v>483.89691345872347</v>
      </c>
      <c r="D90" s="3">
        <v>578.93596858668218</v>
      </c>
      <c r="E90" s="3">
        <f t="shared" si="5"/>
        <v>0.13785799484023306</v>
      </c>
      <c r="G90" s="3">
        <f>'6C'!$J119 + Calibration!$C$11</f>
        <v>450.14562914296903</v>
      </c>
      <c r="H90" s="3">
        <v>494.04536793649595</v>
      </c>
      <c r="I90" s="3">
        <v>593.88925926699653</v>
      </c>
      <c r="J90" s="3">
        <f t="shared" si="8"/>
        <v>0.23809480146641074</v>
      </c>
      <c r="L90" s="3">
        <f>'7C'!$J119 + Calibration!$C$11</f>
        <v>446.07692483613869</v>
      </c>
      <c r="M90" s="3">
        <v>663.21497825194433</v>
      </c>
      <c r="N90" s="3">
        <v>585.81021714730343</v>
      </c>
      <c r="O90" s="3">
        <f t="shared" si="6"/>
        <v>1.1930292118240002</v>
      </c>
      <c r="Q90" s="3">
        <f>'8C'!$J119 + Calibration!$C$11</f>
        <v>419.05550968326042</v>
      </c>
      <c r="R90" s="3">
        <v>702.87254780112175</v>
      </c>
      <c r="S90" s="3">
        <v>591.55059029869403</v>
      </c>
      <c r="T90" s="3">
        <f t="shared" si="7"/>
        <v>1.4091280219781557</v>
      </c>
    </row>
    <row r="91" spans="1:20" x14ac:dyDescent="0.25">
      <c r="A91" s="3">
        <f t="shared" si="9"/>
        <v>9.8333333333333339</v>
      </c>
      <c r="B91" s="3">
        <f>'5C'!$J276 + Calibration!$C$11</f>
        <v>422.85877525911678</v>
      </c>
      <c r="C91" s="3">
        <v>483.42835991347215</v>
      </c>
      <c r="D91" s="3">
        <v>577.44772920757862</v>
      </c>
      <c r="E91" s="3">
        <f t="shared" si="5"/>
        <v>0.13520440306641449</v>
      </c>
      <c r="G91" s="3">
        <f>'6C'!$J120 + Calibration!$C$11</f>
        <v>453.24138241990545</v>
      </c>
      <c r="H91" s="3">
        <v>495.68491501369886</v>
      </c>
      <c r="I91" s="3">
        <v>590.84191196692746</v>
      </c>
      <c r="J91" s="3">
        <f t="shared" si="8"/>
        <v>0.24738016208516411</v>
      </c>
      <c r="L91" s="3">
        <f>'7C'!$J120 + Calibration!$C$11</f>
        <v>453.24138241990545</v>
      </c>
      <c r="M91" s="3">
        <v>669.14793408092805</v>
      </c>
      <c r="N91" s="3">
        <v>597.29092092895939</v>
      </c>
      <c r="O91" s="3">
        <f t="shared" si="6"/>
        <v>1.2266297318537347</v>
      </c>
      <c r="Q91" s="3">
        <f>'8C'!$J120 + Calibration!$C$11</f>
        <v>456.11609891286844</v>
      </c>
      <c r="R91" s="3">
        <v>713.02123647760095</v>
      </c>
      <c r="S91" s="3">
        <v>598.49571448803147</v>
      </c>
      <c r="T91" s="3">
        <f t="shared" si="7"/>
        <v>1.4666037940854948</v>
      </c>
    </row>
    <row r="92" spans="1:20" x14ac:dyDescent="0.25">
      <c r="A92" s="3">
        <f t="shared" si="9"/>
        <v>9.9166666666666679</v>
      </c>
      <c r="B92" s="3">
        <f>'5C'!$J277 + Calibration!$C$11</f>
        <v>472.83307815823036</v>
      </c>
      <c r="C92" s="3">
        <v>480.93031844487859</v>
      </c>
      <c r="D92" s="3">
        <v>569.01437272599185</v>
      </c>
      <c r="E92" s="3">
        <f t="shared" si="5"/>
        <v>0.12105707164848237</v>
      </c>
      <c r="G92" s="3">
        <f>'6C'!$J121 + Calibration!$C$11</f>
        <v>439.84119323545292</v>
      </c>
      <c r="H92" s="3">
        <v>495.29450577014632</v>
      </c>
      <c r="I92" s="3">
        <v>592.75534133664087</v>
      </c>
      <c r="J92" s="3">
        <f t="shared" si="8"/>
        <v>0.24516913035226351</v>
      </c>
      <c r="L92" s="3">
        <f>'7C'!$J121 + Calibration!$C$11</f>
        <v>448.95164132910168</v>
      </c>
      <c r="M92" s="3">
        <v>676.33002774356214</v>
      </c>
      <c r="N92" s="3">
        <v>588.50324299862473</v>
      </c>
      <c r="O92" s="3">
        <f t="shared" si="6"/>
        <v>1.2673045807693217</v>
      </c>
      <c r="Q92" s="3">
        <f>'8C'!$J121 + Calibration!$C$11</f>
        <v>444.61749829129735</v>
      </c>
      <c r="R92" s="3">
        <v>716.37816266876348</v>
      </c>
      <c r="S92" s="3">
        <v>591.975787376158</v>
      </c>
      <c r="T92" s="3">
        <f t="shared" si="7"/>
        <v>1.4856153068922262</v>
      </c>
    </row>
    <row r="93" spans="1:20" x14ac:dyDescent="0.25">
      <c r="A93" s="3">
        <f t="shared" si="9"/>
        <v>10.000000000000002</v>
      </c>
      <c r="B93" s="3">
        <f>'5C'!$J278 + Calibration!$C$11</f>
        <v>458.99068273069088</v>
      </c>
      <c r="C93" s="3">
        <v>483.42835991347215</v>
      </c>
      <c r="D93" s="3">
        <v>577.80209317745164</v>
      </c>
      <c r="E93" s="3">
        <f t="shared" si="5"/>
        <v>0.13520440306641449</v>
      </c>
      <c r="G93" s="3">
        <f>'6C'!$J122 + Calibration!$C$11</f>
        <v>442.71590972841591</v>
      </c>
      <c r="H93" s="3">
        <v>493.57704858995135</v>
      </c>
      <c r="I93" s="3">
        <v>588.14888611560605</v>
      </c>
      <c r="J93" s="3">
        <f t="shared" si="8"/>
        <v>0.235442536046363</v>
      </c>
      <c r="L93" s="3">
        <f>'7C'!$J122 + Calibration!$C$11</f>
        <v>459.69828347970474</v>
      </c>
      <c r="M93" s="3">
        <v>676.72043698711491</v>
      </c>
      <c r="N93" s="3">
        <v>591.975787376158</v>
      </c>
      <c r="O93" s="3">
        <f t="shared" si="6"/>
        <v>1.2695156125022238</v>
      </c>
      <c r="Q93" s="3">
        <f>'8C'!$J122 + Calibration!$C$11</f>
        <v>441.74291447347491</v>
      </c>
      <c r="R93" s="3">
        <v>721.92070925419489</v>
      </c>
      <c r="S93" s="3">
        <v>590.41667236833825</v>
      </c>
      <c r="T93" s="3">
        <f t="shared" si="7"/>
        <v>1.5170047951890613</v>
      </c>
    </row>
    <row r="94" spans="1:20" x14ac:dyDescent="0.25">
      <c r="A94" s="3">
        <f t="shared" si="9"/>
        <v>10.083333333333336</v>
      </c>
      <c r="B94" s="3">
        <f>'5C'!$J279 + Calibration!$C$11</f>
        <v>458.72533244981059</v>
      </c>
      <c r="C94" s="3">
        <v>483.42835991347215</v>
      </c>
      <c r="D94" s="3">
        <v>578.93596858668218</v>
      </c>
      <c r="E94" s="3">
        <f t="shared" si="5"/>
        <v>0.13520440306641449</v>
      </c>
      <c r="G94" s="3">
        <f>'6C'!$J123 + Calibration!$C$11</f>
        <v>443.90998599237696</v>
      </c>
      <c r="H94" s="3">
        <v>493.57704858995135</v>
      </c>
      <c r="I94" s="3">
        <v>590.84191196692746</v>
      </c>
      <c r="J94" s="3">
        <f t="shared" si="8"/>
        <v>0.235442536046363</v>
      </c>
      <c r="L94" s="3">
        <f>'7C'!$J123 + Calibration!$C$11</f>
        <v>456.11609891286844</v>
      </c>
      <c r="M94" s="3">
        <v>681.40448918115476</v>
      </c>
      <c r="N94" s="3">
        <v>594.24357362889032</v>
      </c>
      <c r="O94" s="3">
        <f t="shared" si="6"/>
        <v>1.2960431299998749</v>
      </c>
      <c r="Q94" s="3">
        <f>'8C'!$J123 + Calibration!$C$11</f>
        <v>426.92747956594758</v>
      </c>
      <c r="R94" s="3">
        <v>723.1698470878448</v>
      </c>
      <c r="S94" s="3">
        <v>589.63711840785538</v>
      </c>
      <c r="T94" s="3">
        <f t="shared" si="7"/>
        <v>1.5240791240749116</v>
      </c>
    </row>
    <row r="95" spans="1:20" x14ac:dyDescent="0.25">
      <c r="A95" s="3">
        <f t="shared" si="9"/>
        <v>10.16666666666667</v>
      </c>
      <c r="B95" s="3">
        <f>'5C'!$J280 + Calibration!$C$11</f>
        <v>461.82108572674701</v>
      </c>
      <c r="C95" s="3">
        <v>483.42835991347215</v>
      </c>
      <c r="D95" s="3">
        <v>586.23545674589263</v>
      </c>
      <c r="E95" s="3">
        <f t="shared" si="5"/>
        <v>0.13520440306641449</v>
      </c>
      <c r="G95" s="3">
        <f>'6C'!$J124 + Calibration!$C$11</f>
        <v>455.85066018189445</v>
      </c>
      <c r="H95" s="3">
        <v>496.15323436024391</v>
      </c>
      <c r="I95" s="3">
        <v>591.19622632882101</v>
      </c>
      <c r="J95" s="3">
        <f t="shared" si="8"/>
        <v>0.25003242750521443</v>
      </c>
      <c r="L95" s="3">
        <f>'7C'!$J124 + Calibration!$C$11</f>
        <v>436.25896444356954</v>
      </c>
      <c r="M95" s="3">
        <v>681.79466422600103</v>
      </c>
      <c r="N95" s="3">
        <v>596.93660656706584</v>
      </c>
      <c r="O95" s="3">
        <f t="shared" si="6"/>
        <v>1.2982528353790073</v>
      </c>
      <c r="Q95" s="3">
        <f>'8C'!$J124 + Calibration!$C$11</f>
        <v>452.04739460603787</v>
      </c>
      <c r="R95" s="3">
        <v>723.56025633139711</v>
      </c>
      <c r="S95" s="3">
        <v>594.6688132274794</v>
      </c>
      <c r="T95" s="3">
        <f t="shared" si="7"/>
        <v>1.5262901558078108</v>
      </c>
    </row>
    <row r="96" spans="1:20" x14ac:dyDescent="0.25">
      <c r="A96" s="3">
        <f t="shared" si="9"/>
        <v>10.250000000000004</v>
      </c>
      <c r="B96" s="3">
        <f>'5C'!$J281 + Calibration!$C$11</f>
        <v>473.31955367317755</v>
      </c>
      <c r="C96" s="3">
        <v>486.00454568376472</v>
      </c>
      <c r="D96" s="3">
        <v>578.15640753934531</v>
      </c>
      <c r="E96" s="3">
        <f t="shared" si="5"/>
        <v>0.14979429452526588</v>
      </c>
      <c r="G96" s="3">
        <f>'6C'!$J125 + Calibration!$C$11</f>
        <v>435.28601341367539</v>
      </c>
      <c r="H96" s="3">
        <v>496.15323436024391</v>
      </c>
      <c r="I96" s="3">
        <v>588.50324299862473</v>
      </c>
      <c r="J96" s="3">
        <f t="shared" si="8"/>
        <v>0.25003242750521443</v>
      </c>
      <c r="L96" s="3">
        <f>'7C'!$J125 + Calibration!$C$11</f>
        <v>457.04473644585551</v>
      </c>
      <c r="M96" s="3">
        <v>679.29662275740725</v>
      </c>
      <c r="N96" s="3">
        <v>588.14888611560605</v>
      </c>
      <c r="O96" s="3">
        <f t="shared" si="6"/>
        <v>1.2841055039610738</v>
      </c>
      <c r="Q96" s="3">
        <f>'8C'!$J125 + Calibration!$C$11</f>
        <v>447.27104532514659</v>
      </c>
      <c r="R96" s="3">
        <v>721.06198066409729</v>
      </c>
      <c r="S96" s="3">
        <v>593.46401966840745</v>
      </c>
      <c r="T96" s="3">
        <f t="shared" si="7"/>
        <v>1.5121414980361105</v>
      </c>
    </row>
    <row r="97" spans="1:20" x14ac:dyDescent="0.25">
      <c r="A97" s="3">
        <f t="shared" si="9"/>
        <v>10.333333333333337</v>
      </c>
      <c r="B97" s="3">
        <f>'5C'!$J282 + Calibration!$C$11</f>
        <v>461.37887948366006</v>
      </c>
      <c r="C97" s="3">
        <v>486.39495492731726</v>
      </c>
      <c r="D97" s="3">
        <v>578.5816471379344</v>
      </c>
      <c r="E97" s="3">
        <f t="shared" si="5"/>
        <v>0.15200532625816648</v>
      </c>
      <c r="G97" s="3">
        <f>'6C'!$J126 + Calibration!$C$11</f>
        <v>445.59044932119173</v>
      </c>
      <c r="H97" s="3">
        <v>495.68491501369886</v>
      </c>
      <c r="I97" s="3">
        <v>586.58977110778619</v>
      </c>
      <c r="J97" s="3">
        <f t="shared" si="8"/>
        <v>0.24738016208516411</v>
      </c>
      <c r="L97" s="3">
        <f>'7C'!$J126 + Calibration!$C$11</f>
        <v>464.47463276059625</v>
      </c>
      <c r="M97" s="3">
        <v>676.72043698711491</v>
      </c>
      <c r="N97" s="3">
        <v>592.33014425917679</v>
      </c>
      <c r="O97" s="3">
        <f t="shared" si="6"/>
        <v>1.2695156125022238</v>
      </c>
      <c r="Q97" s="3">
        <f>'8C'!$J126 + Calibration!$C$11</f>
        <v>445.59044932119173</v>
      </c>
      <c r="R97" s="3">
        <v>718.48579489380404</v>
      </c>
      <c r="S97" s="3">
        <v>596.15704551972885</v>
      </c>
      <c r="T97" s="3">
        <f t="shared" si="7"/>
        <v>1.4975516065772552</v>
      </c>
    </row>
    <row r="98" spans="1:20" x14ac:dyDescent="0.25">
      <c r="A98" s="3">
        <f t="shared" si="9"/>
        <v>10.416666666666671</v>
      </c>
      <c r="B98" s="3">
        <f>'5C'!$J283 + Calibration!$C$11</f>
        <v>469.73732488129394</v>
      </c>
      <c r="C98" s="3">
        <v>488.97114069760983</v>
      </c>
      <c r="D98" s="3">
        <v>581.27463755498491</v>
      </c>
      <c r="E98" s="3">
        <f t="shared" si="5"/>
        <v>0.16659521771701785</v>
      </c>
      <c r="G98" s="3">
        <f>'6C'!$J127 + Calibration!$C$11</f>
        <v>450.36679860208278</v>
      </c>
      <c r="H98" s="3">
        <v>496.15323436024391</v>
      </c>
      <c r="I98" s="3">
        <v>586.23545674589263</v>
      </c>
      <c r="J98" s="3">
        <f t="shared" si="8"/>
        <v>0.25003242750521443</v>
      </c>
      <c r="L98" s="3">
        <f>'7C'!$J127 + Calibration!$C$11</f>
        <v>461.37887948366006</v>
      </c>
      <c r="M98" s="3">
        <v>677.18875633365974</v>
      </c>
      <c r="N98" s="3">
        <v>593.46401966840745</v>
      </c>
      <c r="O98" s="3">
        <f t="shared" si="6"/>
        <v>1.2721678779222727</v>
      </c>
      <c r="Q98" s="3">
        <f>'8C'!$J127 + Calibration!$C$11</f>
        <v>452.97607636407201</v>
      </c>
      <c r="R98" s="3">
        <v>715.51943407866588</v>
      </c>
      <c r="S98" s="3">
        <v>600.40915094459899</v>
      </c>
      <c r="T98" s="3">
        <f t="shared" si="7"/>
        <v>1.4807520097392755</v>
      </c>
    </row>
    <row r="99" spans="1:20" x14ac:dyDescent="0.25">
      <c r="A99" s="3">
        <f t="shared" si="9"/>
        <v>10.500000000000005</v>
      </c>
      <c r="B99" s="3">
        <f>'5C'!$J284 + Calibration!$C$11</f>
        <v>463.50168173070188</v>
      </c>
      <c r="C99" s="3">
        <v>488.50282135106454</v>
      </c>
      <c r="D99" s="3">
        <v>587.72368903814197</v>
      </c>
      <c r="E99" s="3">
        <f t="shared" si="5"/>
        <v>0.16394295229696629</v>
      </c>
      <c r="G99" s="3">
        <f>'6C'!$J128 + Calibration!$C$11</f>
        <v>448.95164132910168</v>
      </c>
      <c r="H99" s="3">
        <v>498.65127582883747</v>
      </c>
      <c r="I99" s="3">
        <v>583.54242380771711</v>
      </c>
      <c r="J99" s="3">
        <f t="shared" si="8"/>
        <v>0.26417975892314655</v>
      </c>
      <c r="L99" s="3">
        <f>'7C'!$J128 + Calibration!$C$11</f>
        <v>461.37887948366006</v>
      </c>
      <c r="M99" s="3">
        <v>679.29662275740725</v>
      </c>
      <c r="N99" s="3">
        <v>591.55059029869403</v>
      </c>
      <c r="O99" s="3">
        <f t="shared" si="6"/>
        <v>1.2841055039610738</v>
      </c>
      <c r="Q99" s="3">
        <f>'8C'!$J128 + Calibration!$C$11</f>
        <v>464.2534633014825</v>
      </c>
      <c r="R99" s="3">
        <v>716.37816266876348</v>
      </c>
      <c r="S99" s="3">
        <v>601.89738323684844</v>
      </c>
      <c r="T99" s="3">
        <f t="shared" si="7"/>
        <v>1.4856153068922262</v>
      </c>
    </row>
    <row r="100" spans="1:20" x14ac:dyDescent="0.25">
      <c r="A100" s="3">
        <f t="shared" si="9"/>
        <v>10.583333333333339</v>
      </c>
      <c r="B100" s="3">
        <f>'5C'!$J285 + Calibration!$C$11</f>
        <v>436.96660941763025</v>
      </c>
      <c r="C100" s="3">
        <v>488.97114069760983</v>
      </c>
      <c r="D100" s="3">
        <v>588.50324299862473</v>
      </c>
      <c r="E100" s="3">
        <f t="shared" si="5"/>
        <v>0.16659521771701785</v>
      </c>
      <c r="G100" s="3">
        <f>'6C'!$J129 + Calibration!$C$11</f>
        <v>450.14562914296903</v>
      </c>
      <c r="H100" s="3">
        <v>499.04168507239001</v>
      </c>
      <c r="I100" s="3">
        <v>587.72368903814197</v>
      </c>
      <c r="J100" s="3">
        <f t="shared" si="8"/>
        <v>0.26639079065604709</v>
      </c>
      <c r="L100" s="3">
        <f>'7C'!$J129 + Calibration!$C$11</f>
        <v>454.6566723680271</v>
      </c>
      <c r="M100" s="3">
        <v>677.18875633365974</v>
      </c>
      <c r="N100" s="3">
        <v>595.37749155924598</v>
      </c>
      <c r="O100" s="3">
        <f t="shared" si="6"/>
        <v>1.2721678779222727</v>
      </c>
      <c r="Q100" s="3">
        <f>'8C'!$J129 + Calibration!$C$11</f>
        <v>463.98815724564906</v>
      </c>
      <c r="R100" s="3">
        <v>715.51943407866588</v>
      </c>
      <c r="S100" s="3">
        <v>593.46401966840745</v>
      </c>
      <c r="T100" s="3">
        <f t="shared" si="7"/>
        <v>1.4807520097392755</v>
      </c>
    </row>
    <row r="101" spans="1:20" x14ac:dyDescent="0.25">
      <c r="A101" s="3">
        <f t="shared" si="9"/>
        <v>10.666666666666673</v>
      </c>
      <c r="B101" s="3">
        <f>'5C'!$J286 + Calibration!$C$11</f>
        <v>452.97607636407201</v>
      </c>
      <c r="C101" s="3">
        <v>489.36154994116214</v>
      </c>
      <c r="D101" s="3">
        <v>588.50324299862473</v>
      </c>
      <c r="E101" s="3">
        <f t="shared" si="5"/>
        <v>0.16880624944991718</v>
      </c>
      <c r="G101" s="3">
        <f>'6C'!$J130 + Calibration!$C$11</f>
        <v>447.49221478426034</v>
      </c>
      <c r="H101" s="3">
        <v>498.65127582883747</v>
      </c>
      <c r="I101" s="3">
        <v>580.49507650764781</v>
      </c>
      <c r="J101" s="3">
        <f t="shared" si="8"/>
        <v>0.26417975892314655</v>
      </c>
      <c r="L101" s="3">
        <f>'7C'!$J130 + Calibration!$C$11</f>
        <v>456.11609891286844</v>
      </c>
      <c r="M101" s="3">
        <v>671.64620974822833</v>
      </c>
      <c r="N101" s="3">
        <v>593.10970530651377</v>
      </c>
      <c r="O101" s="3">
        <f t="shared" si="6"/>
        <v>1.2407783896254376</v>
      </c>
      <c r="Q101" s="3">
        <f>'8C'!$J130 + Calibration!$C$11</f>
        <v>453.24138241990545</v>
      </c>
      <c r="R101" s="3">
        <v>713.41156765491792</v>
      </c>
      <c r="S101" s="3">
        <v>606.50383845788326</v>
      </c>
      <c r="T101" s="3">
        <f t="shared" si="7"/>
        <v>1.4688143837004717</v>
      </c>
    </row>
    <row r="102" spans="1:20" x14ac:dyDescent="0.25">
      <c r="A102" s="3">
        <f t="shared" si="9"/>
        <v>10.750000000000007</v>
      </c>
      <c r="B102" s="3">
        <f>'5C'!$J287 + Calibration!$C$11</f>
        <v>468.54333706742682</v>
      </c>
      <c r="C102" s="3">
        <v>488.97114069760983</v>
      </c>
      <c r="D102" s="3">
        <v>583.18810944582344</v>
      </c>
      <c r="E102" s="3">
        <f t="shared" si="5"/>
        <v>0.16659521771701785</v>
      </c>
      <c r="G102" s="3">
        <f>'6C'!$J131 + Calibration!$C$11</f>
        <v>456.33713569684164</v>
      </c>
      <c r="H102" s="3">
        <v>498.65127582883747</v>
      </c>
      <c r="I102" s="3">
        <v>588.50324299862473</v>
      </c>
      <c r="J102" s="3">
        <f t="shared" si="8"/>
        <v>0.26417975892314655</v>
      </c>
      <c r="L102" s="3">
        <f>'7C'!$J131 + Calibration!$C$11</f>
        <v>457.53125618584954</v>
      </c>
      <c r="M102" s="3">
        <v>669.53834332448082</v>
      </c>
      <c r="N102" s="3">
        <v>591.19622632882101</v>
      </c>
      <c r="O102" s="3">
        <f t="shared" si="6"/>
        <v>1.2288407635866365</v>
      </c>
      <c r="Q102" s="3">
        <f>'8C'!$J131 + Calibration!$C$11</f>
        <v>455.4084539388075</v>
      </c>
      <c r="R102" s="3">
        <v>710.91337005385344</v>
      </c>
      <c r="S102" s="3">
        <v>601.89738323684844</v>
      </c>
      <c r="T102" s="3">
        <f t="shared" si="7"/>
        <v>1.4546661680466937</v>
      </c>
    </row>
    <row r="103" spans="1:20" x14ac:dyDescent="0.25">
      <c r="A103" s="3">
        <f t="shared" si="9"/>
        <v>10.833333333333341</v>
      </c>
      <c r="B103" s="3">
        <f>'5C'!$J288 + Calibration!$C$11</f>
        <v>450.8532741170302</v>
      </c>
      <c r="C103" s="3">
        <v>488.97114069760983</v>
      </c>
      <c r="D103" s="3">
        <v>581.98330879989726</v>
      </c>
      <c r="E103" s="3">
        <f t="shared" si="5"/>
        <v>0.16659521771701785</v>
      </c>
      <c r="G103" s="3">
        <f>'6C'!$J132 + Calibration!$C$11</f>
        <v>450.58796806119653</v>
      </c>
      <c r="H103" s="3">
        <v>499.04168507239001</v>
      </c>
      <c r="I103" s="3">
        <v>580.49507650764781</v>
      </c>
      <c r="J103" s="3">
        <f t="shared" si="8"/>
        <v>0.26639079065604709</v>
      </c>
      <c r="L103" s="3">
        <f>'7C'!$J132 + Calibration!$C$11</f>
        <v>455.85066018189445</v>
      </c>
      <c r="M103" s="3">
        <v>660.71678065087985</v>
      </c>
      <c r="N103" s="3">
        <v>593.10970530651377</v>
      </c>
      <c r="O103" s="3">
        <f t="shared" si="6"/>
        <v>1.1788809961702222</v>
      </c>
      <c r="Q103" s="3">
        <f>'8C'!$J132 + Calibration!$C$11</f>
        <v>461.37887948366006</v>
      </c>
      <c r="R103" s="3">
        <v>704.98041422486972</v>
      </c>
      <c r="S103" s="3">
        <v>596.58224259719282</v>
      </c>
      <c r="T103" s="3">
        <f t="shared" si="7"/>
        <v>1.4210656480169592</v>
      </c>
    </row>
    <row r="104" spans="1:20" x14ac:dyDescent="0.25">
      <c r="A104" s="3">
        <f t="shared" si="9"/>
        <v>10.916666666666675</v>
      </c>
      <c r="B104" s="3">
        <f>'5C'!$J289 + Calibration!$C$11</f>
        <v>442.22943421346872</v>
      </c>
      <c r="C104" s="3">
        <v>488.97114069760983</v>
      </c>
      <c r="D104" s="3">
        <v>582.40854839848646</v>
      </c>
      <c r="E104" s="3">
        <f t="shared" si="5"/>
        <v>0.16659521771701785</v>
      </c>
      <c r="G104" s="3">
        <f>'6C'!$J133 + Calibration!$C$11</f>
        <v>466.64157160435798</v>
      </c>
      <c r="H104" s="3">
        <v>498.26110078399142</v>
      </c>
      <c r="I104" s="3">
        <v>591.19622632882101</v>
      </c>
      <c r="J104" s="3">
        <f t="shared" si="8"/>
        <v>0.26197005354401548</v>
      </c>
      <c r="L104" s="3">
        <f>'7C'!$J133 + Calibration!$C$11</f>
        <v>472.12556585930997</v>
      </c>
      <c r="M104" s="3">
        <v>662.35624966184673</v>
      </c>
      <c r="N104" s="3">
        <v>591.975787376158</v>
      </c>
      <c r="O104" s="3">
        <f t="shared" si="6"/>
        <v>1.1881659146710493</v>
      </c>
      <c r="Q104" s="3">
        <f>'8C'!$J133 + Calibration!$C$11</f>
        <v>471.86021557842969</v>
      </c>
      <c r="R104" s="3">
        <v>700.76491557608119</v>
      </c>
      <c r="S104" s="3">
        <v>598.85003593677925</v>
      </c>
      <c r="T104" s="3">
        <f t="shared" si="7"/>
        <v>1.3971917222931267</v>
      </c>
    </row>
    <row r="105" spans="1:20" x14ac:dyDescent="0.25">
      <c r="A105" s="3">
        <f t="shared" si="9"/>
        <v>11.000000000000009</v>
      </c>
      <c r="B105" s="3">
        <f>'5C'!$J290 + Calibration!$C$11</f>
        <v>468.7643738513998</v>
      </c>
      <c r="C105" s="3">
        <v>488.97114069760983</v>
      </c>
      <c r="D105" s="3">
        <v>587.01501070637539</v>
      </c>
      <c r="E105" s="3">
        <f t="shared" si="5"/>
        <v>0.16659521771701785</v>
      </c>
      <c r="G105" s="3">
        <f>'6C'!$J134 + Calibration!$C$11</f>
        <v>452.04739460603787</v>
      </c>
      <c r="H105" s="3">
        <v>498.65127582883747</v>
      </c>
      <c r="I105" s="3">
        <v>582.76286984723424</v>
      </c>
      <c r="J105" s="3">
        <f t="shared" si="8"/>
        <v>0.26417975892314655</v>
      </c>
      <c r="L105" s="3">
        <f>'7C'!$J134 + Calibration!$C$11</f>
        <v>461.1134407526863</v>
      </c>
      <c r="M105" s="3">
        <v>666.57174831063571</v>
      </c>
      <c r="N105" s="3">
        <v>591.55059029869403</v>
      </c>
      <c r="O105" s="3">
        <f t="shared" si="6"/>
        <v>1.2120398403948847</v>
      </c>
      <c r="Q105" s="3">
        <f>'8C'!$J134 + Calibration!$C$11</f>
        <v>457.53125618584954</v>
      </c>
      <c r="R105" s="3">
        <v>697.79832056223563</v>
      </c>
      <c r="S105" s="3">
        <v>598.07048197629649</v>
      </c>
      <c r="T105" s="3">
        <f t="shared" si="7"/>
        <v>1.3803907991013722</v>
      </c>
    </row>
    <row r="106" spans="1:20" x14ac:dyDescent="0.25">
      <c r="A106" s="3">
        <f t="shared" si="9"/>
        <v>11.083333333333343</v>
      </c>
      <c r="B106" s="3">
        <f>'5C'!$J291 + Calibration!$C$11</f>
        <v>440.81414426534707</v>
      </c>
      <c r="C106" s="3">
        <v>491.07900712135711</v>
      </c>
      <c r="D106" s="3">
        <v>585.45589569855565</v>
      </c>
      <c r="E106" s="3">
        <f t="shared" si="5"/>
        <v>0.17853284375581766</v>
      </c>
      <c r="G106" s="3">
        <f>'6C'!$J135 + Calibration!$C$11</f>
        <v>449.88032308713559</v>
      </c>
      <c r="H106" s="3">
        <v>495.29450577014632</v>
      </c>
      <c r="I106" s="3">
        <v>581.62899443800359</v>
      </c>
      <c r="J106" s="3">
        <f t="shared" si="8"/>
        <v>0.24516913035226351</v>
      </c>
      <c r="L106" s="3">
        <f>'7C'!$J135 + Calibration!$C$11</f>
        <v>455.85066018189445</v>
      </c>
      <c r="M106" s="3">
        <v>671.25580050467602</v>
      </c>
      <c r="N106" s="3">
        <v>588.14888611560605</v>
      </c>
      <c r="O106" s="3">
        <f t="shared" si="6"/>
        <v>1.2385673578925382</v>
      </c>
      <c r="Q106" s="3">
        <f>'8C'!$J135 + Calibration!$C$11</f>
        <v>459.69828347970474</v>
      </c>
      <c r="R106" s="3">
        <v>697.79832056223563</v>
      </c>
      <c r="S106" s="3">
        <v>606.14952409598959</v>
      </c>
      <c r="T106" s="3">
        <f t="shared" si="7"/>
        <v>1.3803907991013722</v>
      </c>
    </row>
    <row r="107" spans="1:20" x14ac:dyDescent="0.25">
      <c r="A107" s="3">
        <f t="shared" si="9"/>
        <v>11.166666666666677</v>
      </c>
      <c r="B107" s="3">
        <f>'5C'!$J292 + Calibration!$C$11</f>
        <v>461.59991626763326</v>
      </c>
      <c r="C107" s="3">
        <v>491.93773571145471</v>
      </c>
      <c r="D107" s="3">
        <v>586.23545674589263</v>
      </c>
      <c r="E107" s="3">
        <f t="shared" si="5"/>
        <v>0.18339614090876855</v>
      </c>
      <c r="G107" s="3">
        <f>'6C'!$J136 + Calibration!$C$11</f>
        <v>449.88032308713559</v>
      </c>
      <c r="H107" s="3">
        <v>498.65127582883747</v>
      </c>
      <c r="I107" s="3">
        <v>580.06987943018385</v>
      </c>
      <c r="J107" s="3">
        <f t="shared" si="8"/>
        <v>0.26417975892314655</v>
      </c>
      <c r="L107" s="3">
        <f>'7C'!$J136 + Calibration!$C$11</f>
        <v>445.81161878030525</v>
      </c>
      <c r="M107" s="3">
        <v>674.6125705633674</v>
      </c>
      <c r="N107" s="3">
        <v>593.10970530651377</v>
      </c>
      <c r="O107" s="3">
        <f t="shared" si="6"/>
        <v>1.2575779864634227</v>
      </c>
      <c r="Q107" s="3">
        <f>'8C'!$J136 + Calibration!$C$11</f>
        <v>448.19972708318073</v>
      </c>
      <c r="R107" s="3">
        <v>697.79832056223563</v>
      </c>
      <c r="S107" s="3">
        <v>599.20439281979793</v>
      </c>
      <c r="T107" s="3">
        <f t="shared" si="7"/>
        <v>1.3803907991013722</v>
      </c>
    </row>
    <row r="108" spans="1:20" x14ac:dyDescent="0.25">
      <c r="A108" s="3">
        <f t="shared" si="9"/>
        <v>11.250000000000011</v>
      </c>
      <c r="B108" s="3">
        <f>'5C'!$J293 + Calibration!$C$11</f>
        <v>454.43550290891335</v>
      </c>
      <c r="C108" s="3">
        <v>491.46918216620338</v>
      </c>
      <c r="D108" s="3">
        <v>591.55059029869403</v>
      </c>
      <c r="E108" s="3">
        <f t="shared" si="5"/>
        <v>0.18074254913494997</v>
      </c>
      <c r="G108" s="3">
        <f>'6C'!$J137 + Calibration!$C$11</f>
        <v>454.6566723680271</v>
      </c>
      <c r="H108" s="3">
        <v>498.65127582883747</v>
      </c>
      <c r="I108" s="3">
        <v>583.8967806907358</v>
      </c>
      <c r="J108" s="3">
        <f t="shared" si="8"/>
        <v>0.26417975892314655</v>
      </c>
      <c r="L108" s="3">
        <f>'7C'!$J137 + Calibration!$C$11</f>
        <v>442.0082647543552</v>
      </c>
      <c r="M108" s="3">
        <v>672.50493833832593</v>
      </c>
      <c r="N108" s="3">
        <v>596.58224259719282</v>
      </c>
      <c r="O108" s="3">
        <f t="shared" si="6"/>
        <v>1.2456416867783886</v>
      </c>
      <c r="Q108" s="3">
        <f>'8C'!$J137 + Calibration!$C$11</f>
        <v>448.68620259812769</v>
      </c>
      <c r="R108" s="3">
        <v>700.37450633252843</v>
      </c>
      <c r="S108" s="3">
        <v>598.49571448803147</v>
      </c>
      <c r="T108" s="3">
        <f t="shared" si="7"/>
        <v>1.3949806905602247</v>
      </c>
    </row>
    <row r="109" spans="1:20" x14ac:dyDescent="0.25">
      <c r="A109" s="3">
        <f t="shared" si="9"/>
        <v>11.333333333333345</v>
      </c>
      <c r="B109" s="3">
        <f>'5C'!$J294 + Calibration!$C$11</f>
        <v>439.35471772050573</v>
      </c>
      <c r="C109" s="3">
        <v>491.07900712135711</v>
      </c>
      <c r="D109" s="3">
        <v>592.33014425917679</v>
      </c>
      <c r="E109" s="3">
        <f t="shared" si="5"/>
        <v>0.17853284375581766</v>
      </c>
      <c r="G109" s="3">
        <f>'6C'!$J138 + Calibration!$C$11</f>
        <v>450.58796806119653</v>
      </c>
      <c r="H109" s="3">
        <v>498.65127582883747</v>
      </c>
      <c r="I109" s="3">
        <v>590.84191196692746</v>
      </c>
      <c r="J109" s="3">
        <f t="shared" si="8"/>
        <v>0.26417975892314655</v>
      </c>
      <c r="L109" s="3">
        <f>'7C'!$J138 + Calibration!$C$11</f>
        <v>433.16321116663312</v>
      </c>
      <c r="M109" s="3">
        <v>668.67961473438368</v>
      </c>
      <c r="N109" s="3">
        <v>591.975787376158</v>
      </c>
      <c r="O109" s="3">
        <f t="shared" si="6"/>
        <v>1.2239774664336882</v>
      </c>
      <c r="Q109" s="3">
        <f>'8C'!$J138 + Calibration!$C$11</f>
        <v>451.78195587506411</v>
      </c>
      <c r="R109" s="3">
        <v>697.79832056223563</v>
      </c>
      <c r="S109" s="3">
        <v>601.89738323684844</v>
      </c>
      <c r="T109" s="3">
        <f t="shared" si="7"/>
        <v>1.3803907991013722</v>
      </c>
    </row>
    <row r="110" spans="1:20" x14ac:dyDescent="0.25">
      <c r="A110" s="3">
        <f t="shared" si="9"/>
        <v>11.416666666666679</v>
      </c>
      <c r="B110" s="3">
        <f>'5C'!$J295 + Calibration!$C$11</f>
        <v>483.35868352486045</v>
      </c>
      <c r="C110" s="3">
        <v>493.57704858995135</v>
      </c>
      <c r="D110" s="3">
        <v>596.15704551972885</v>
      </c>
      <c r="E110" s="3">
        <f t="shared" si="5"/>
        <v>0.19268017517375363</v>
      </c>
      <c r="G110" s="3">
        <f>'6C'!$J139 + Calibration!$C$11</f>
        <v>436.03792765959633</v>
      </c>
      <c r="H110" s="3">
        <v>498.26110078399142</v>
      </c>
      <c r="I110" s="3">
        <v>592.75534133664087</v>
      </c>
      <c r="J110" s="3">
        <f t="shared" si="8"/>
        <v>0.26197005354401548</v>
      </c>
      <c r="L110" s="3">
        <f>'7C'!$J139 + Calibration!$C$11</f>
        <v>437.93956044752463</v>
      </c>
      <c r="M110" s="3">
        <v>666.57174831063571</v>
      </c>
      <c r="N110" s="3">
        <v>598.85003593677925</v>
      </c>
      <c r="O110" s="3">
        <f t="shared" si="6"/>
        <v>1.2120398403948847</v>
      </c>
      <c r="Q110" s="3">
        <f>'8C'!$J139 + Calibration!$C$11</f>
        <v>447.75752084009378</v>
      </c>
      <c r="R110" s="3">
        <v>695.30027909364185</v>
      </c>
      <c r="S110" s="3">
        <v>603.45649115781407</v>
      </c>
      <c r="T110" s="3">
        <f t="shared" si="7"/>
        <v>1.3662434676834387</v>
      </c>
    </row>
    <row r="111" spans="1:20" x14ac:dyDescent="0.25">
      <c r="A111" s="3">
        <f t="shared" si="9"/>
        <v>11.500000000000012</v>
      </c>
      <c r="B111" s="3">
        <f>'5C'!$J296 + Calibration!$C$11</f>
        <v>455.85066018189445</v>
      </c>
      <c r="C111" s="3">
        <v>491.46918216620338</v>
      </c>
      <c r="D111" s="3">
        <v>594.24357362889032</v>
      </c>
      <c r="E111" s="3">
        <f t="shared" si="5"/>
        <v>0.18074254913494997</v>
      </c>
      <c r="G111" s="3">
        <f>'6C'!$J140 + Calibration!$C$11</f>
        <v>434.09202559980781</v>
      </c>
      <c r="H111" s="3">
        <v>498.26110078399142</v>
      </c>
      <c r="I111" s="3">
        <v>586.23545674589263</v>
      </c>
      <c r="J111" s="3">
        <f t="shared" si="8"/>
        <v>0.26197005354401548</v>
      </c>
      <c r="L111" s="3">
        <f>'7C'!$J140 + Calibration!$C$11</f>
        <v>452.04739460603787</v>
      </c>
      <c r="M111" s="3">
        <v>664.07370684204193</v>
      </c>
      <c r="N111" s="3">
        <v>594.6688132274794</v>
      </c>
      <c r="O111" s="3">
        <f t="shared" si="6"/>
        <v>1.1978925089769512</v>
      </c>
      <c r="Q111" s="3">
        <f>'8C'!$J140 + Calibration!$C$11</f>
        <v>454.43550290891335</v>
      </c>
      <c r="R111" s="3">
        <v>687.72785425369125</v>
      </c>
      <c r="S111" s="3">
        <v>591.55059029869403</v>
      </c>
      <c r="T111" s="3">
        <f t="shared" si="7"/>
        <v>1.323358029152877</v>
      </c>
    </row>
    <row r="112" spans="1:20" x14ac:dyDescent="0.25">
      <c r="A112" s="3">
        <f t="shared" si="9"/>
        <v>11.583333333333346</v>
      </c>
      <c r="B112" s="3">
        <f>'5C'!$J297 + Calibration!$C$11</f>
        <v>479.99762419209083</v>
      </c>
      <c r="C112" s="3">
        <v>491.07900712135711</v>
      </c>
      <c r="D112" s="3">
        <v>597.7161605275486</v>
      </c>
      <c r="E112" s="3">
        <f t="shared" si="5"/>
        <v>0.17853284375581766</v>
      </c>
      <c r="G112" s="3">
        <f>'6C'!$J141 + Calibration!$C$11</f>
        <v>459.69828347970474</v>
      </c>
      <c r="H112" s="3">
        <v>498.65127582883747</v>
      </c>
      <c r="I112" s="3">
        <v>579.71552254716505</v>
      </c>
      <c r="J112" s="3">
        <f t="shared" si="8"/>
        <v>0.26417975892314655</v>
      </c>
      <c r="L112" s="3">
        <f>'7C'!$J141 + Calibration!$C$11</f>
        <v>446.07692483613869</v>
      </c>
      <c r="M112" s="3">
        <v>664.93243543213953</v>
      </c>
      <c r="N112" s="3">
        <v>587.01501070637539</v>
      </c>
      <c r="O112" s="3">
        <f t="shared" si="6"/>
        <v>1.202755806129902</v>
      </c>
      <c r="Q112" s="3">
        <f>'8C'!$J141 + Calibration!$C$11</f>
        <v>456.82361121178883</v>
      </c>
      <c r="R112" s="3">
        <v>684.76125923984569</v>
      </c>
      <c r="S112" s="3">
        <v>599.62958989726212</v>
      </c>
      <c r="T112" s="3">
        <f t="shared" si="7"/>
        <v>1.3065571059611225</v>
      </c>
    </row>
    <row r="113" spans="1:20" x14ac:dyDescent="0.25">
      <c r="A113" s="3">
        <f t="shared" si="9"/>
        <v>11.66666666666668</v>
      </c>
      <c r="B113" s="3">
        <f>'5C'!$J298 + Calibration!$C$11</f>
        <v>486.23326734268289</v>
      </c>
      <c r="C113" s="3">
        <v>490.61045357610578</v>
      </c>
      <c r="D113" s="3">
        <v>603.03129408034999</v>
      </c>
      <c r="E113" s="3">
        <f t="shared" si="5"/>
        <v>0.17587925198199908</v>
      </c>
      <c r="G113" s="3">
        <f>'6C'!$J142 + Calibration!$C$11</f>
        <v>470.44496985535511</v>
      </c>
      <c r="H113" s="3">
        <v>497.79254723873987</v>
      </c>
      <c r="I113" s="3">
        <v>586.23545674589263</v>
      </c>
      <c r="J113" s="3">
        <f t="shared" si="8"/>
        <v>0.25931646177019563</v>
      </c>
      <c r="L113" s="3">
        <f>'7C'!$J142 + Calibration!$C$11</f>
        <v>444.61749829129735</v>
      </c>
      <c r="M113" s="3">
        <v>659.46787701593644</v>
      </c>
      <c r="N113" s="3">
        <v>584.67634173807278</v>
      </c>
      <c r="O113" s="3">
        <f t="shared" si="6"/>
        <v>1.1718079936381416</v>
      </c>
      <c r="Q113" s="3">
        <f>'8C'!$J142 + Calibration!$C$11</f>
        <v>456.6025744278154</v>
      </c>
      <c r="R113" s="3">
        <v>682.18507346955334</v>
      </c>
      <c r="S113" s="3">
        <v>599.62958989726212</v>
      </c>
      <c r="T113" s="3">
        <f t="shared" si="7"/>
        <v>1.2919672145022725</v>
      </c>
    </row>
    <row r="114" spans="1:20" x14ac:dyDescent="0.25">
      <c r="A114" s="3">
        <f t="shared" si="9"/>
        <v>11.750000000000014</v>
      </c>
      <c r="B114" s="3">
        <f>'5C'!$J299 + Calibration!$C$11</f>
        <v>462.79403675664116</v>
      </c>
      <c r="C114" s="3">
        <v>490.61045357610578</v>
      </c>
      <c r="D114" s="3">
        <v>598.85003593677925</v>
      </c>
      <c r="E114" s="3">
        <f t="shared" si="5"/>
        <v>0.17587925198199908</v>
      </c>
      <c r="G114" s="3">
        <f>'6C'!$J143 + Calibration!$C$11</f>
        <v>442.93703496248281</v>
      </c>
      <c r="H114" s="3">
        <v>503.72573726642986</v>
      </c>
      <c r="I114" s="3">
        <v>585.10153881553686</v>
      </c>
      <c r="J114" s="3">
        <f t="shared" si="8"/>
        <v>0.29291830815369829</v>
      </c>
      <c r="L114" s="3">
        <f>'7C'!$J143 + Calibration!$C$11</f>
        <v>443.2023852433631</v>
      </c>
      <c r="M114" s="3">
        <v>648.85086899291196</v>
      </c>
      <c r="N114" s="3">
        <v>595.02313467622719</v>
      </c>
      <c r="O114" s="3">
        <f t="shared" si="6"/>
        <v>1.1116799561107509</v>
      </c>
      <c r="Q114" s="3">
        <f>'8C'!$J143 + Calibration!$C$11</f>
        <v>466.15509608941079</v>
      </c>
      <c r="R114" s="3">
        <v>682.18507346955334</v>
      </c>
      <c r="S114" s="3">
        <v>603.03129408034999</v>
      </c>
      <c r="T114" s="3">
        <f t="shared" si="7"/>
        <v>1.2919672145022725</v>
      </c>
    </row>
    <row r="115" spans="1:20" x14ac:dyDescent="0.25">
      <c r="A115" s="3">
        <f t="shared" si="9"/>
        <v>11.833333333333348</v>
      </c>
      <c r="B115" s="3">
        <f>'5C'!$J300 + Calibration!$C$11</f>
        <v>449.88032308713559</v>
      </c>
      <c r="C115" s="3">
        <v>491.07900712135711</v>
      </c>
      <c r="D115" s="3">
        <v>600.40915094459899</v>
      </c>
      <c r="E115" s="3">
        <f t="shared" si="5"/>
        <v>0.17853284375581766</v>
      </c>
      <c r="G115" s="3">
        <f>'6C'!$J144 + Calibration!$C$11</f>
        <v>458.23885693486341</v>
      </c>
      <c r="H115" s="3">
        <v>504.11606844374705</v>
      </c>
      <c r="I115" s="3">
        <v>585.10153881553686</v>
      </c>
      <c r="J115" s="3">
        <f t="shared" si="8"/>
        <v>0.29512889776867657</v>
      </c>
      <c r="L115" s="3">
        <f>'7C'!$J144 + Calibration!$C$11</f>
        <v>458.50420721574369</v>
      </c>
      <c r="M115" s="3">
        <v>643.38623251047352</v>
      </c>
      <c r="N115" s="3">
        <v>596.15704551972885</v>
      </c>
      <c r="O115" s="3">
        <f t="shared" si="6"/>
        <v>1.080731701501068</v>
      </c>
      <c r="Q115" s="3">
        <f>'8C'!$J144 + Calibration!$C$11</f>
        <v>450.58796806119653</v>
      </c>
      <c r="R115" s="3">
        <v>677.18875633365974</v>
      </c>
      <c r="S115" s="3">
        <v>603.03129408034999</v>
      </c>
      <c r="T115" s="3">
        <f t="shared" si="7"/>
        <v>1.2636712253126385</v>
      </c>
    </row>
    <row r="116" spans="1:20" x14ac:dyDescent="0.25">
      <c r="A116" s="3">
        <f t="shared" si="9"/>
        <v>11.916666666666682</v>
      </c>
      <c r="B116" s="3">
        <f>'5C'!$J301 + Calibration!$C$11</f>
        <v>456.6025744278154</v>
      </c>
      <c r="C116" s="3">
        <v>493.57704858995135</v>
      </c>
      <c r="D116" s="3">
        <v>597.29092092895939</v>
      </c>
      <c r="E116" s="3">
        <f t="shared" si="5"/>
        <v>0.19268017517375363</v>
      </c>
      <c r="G116" s="3">
        <f>'6C'!$J145 + Calibration!$C$11</f>
        <v>458.50420721574369</v>
      </c>
      <c r="H116" s="3">
        <v>503.72573726642986</v>
      </c>
      <c r="I116" s="3">
        <v>587.01501070637539</v>
      </c>
      <c r="J116" s="3">
        <f t="shared" si="8"/>
        <v>0.29291830815369829</v>
      </c>
      <c r="L116" s="3">
        <f>'7C'!$J145 + Calibration!$C$11</f>
        <v>462.30756124169397</v>
      </c>
      <c r="M116" s="3">
        <v>635.81380767052246</v>
      </c>
      <c r="N116" s="3">
        <v>585.81021714730343</v>
      </c>
      <c r="O116" s="3">
        <f t="shared" si="6"/>
        <v>1.0378462629705039</v>
      </c>
      <c r="Q116" s="3">
        <f>'8C'!$J145 + Calibration!$C$11</f>
        <v>441.52178923940801</v>
      </c>
      <c r="R116" s="3">
        <v>674.6125705633674</v>
      </c>
      <c r="S116" s="3">
        <v>589.63711840785538</v>
      </c>
      <c r="T116" s="3">
        <f t="shared" si="7"/>
        <v>1.2490813338537885</v>
      </c>
    </row>
    <row r="117" spans="1:20" x14ac:dyDescent="0.25">
      <c r="A117" s="3">
        <f t="shared" si="9"/>
        <v>12.000000000000016</v>
      </c>
      <c r="B117" s="3">
        <f>'5C'!$J302 + Calibration!$C$11</f>
        <v>455.14314788297406</v>
      </c>
      <c r="C117" s="3">
        <v>496.54364360379623</v>
      </c>
      <c r="D117" s="3">
        <v>592.75534133664087</v>
      </c>
      <c r="E117" s="3">
        <f t="shared" si="5"/>
        <v>0.20948109836550435</v>
      </c>
      <c r="G117" s="3">
        <f>'6C'!$J146 + Calibration!$C$11</f>
        <v>475.4866251920796</v>
      </c>
      <c r="H117" s="3">
        <v>501.14947342990195</v>
      </c>
      <c r="I117" s="3">
        <v>593.10970530651377</v>
      </c>
      <c r="J117" s="3">
        <f t="shared" si="8"/>
        <v>0.2783279745769246</v>
      </c>
      <c r="L117" s="3">
        <f>'7C'!$J146 + Calibration!$C$11</f>
        <v>461.59991626763326</v>
      </c>
      <c r="M117" s="3">
        <v>630.73934623292985</v>
      </c>
      <c r="N117" s="3">
        <v>587.01501070637539</v>
      </c>
      <c r="O117" s="3">
        <f t="shared" si="6"/>
        <v>1.0091077137399507</v>
      </c>
      <c r="Q117" s="3">
        <f>'8C'!$J146 + Calibration!$C$11</f>
        <v>447.49221478426034</v>
      </c>
      <c r="R117" s="3">
        <v>669.14793408092805</v>
      </c>
      <c r="S117" s="3">
        <v>601.54306178810066</v>
      </c>
      <c r="T117" s="3">
        <f t="shared" si="7"/>
        <v>1.2181330792441005</v>
      </c>
    </row>
    <row r="118" spans="1:20" x14ac:dyDescent="0.25">
      <c r="A118" s="3">
        <f t="shared" si="9"/>
        <v>12.08333333333335</v>
      </c>
      <c r="B118" s="3">
        <f>'5C'!$J303 + Calibration!$C$11</f>
        <v>455.62962339792125</v>
      </c>
      <c r="C118" s="3">
        <v>496.15323436024391</v>
      </c>
      <c r="D118" s="3">
        <v>596.15704551972885</v>
      </c>
      <c r="E118" s="3">
        <f t="shared" si="5"/>
        <v>0.20727006663260503</v>
      </c>
      <c r="G118" s="3">
        <f>'6C'!$J147 + Calibration!$C$11</f>
        <v>458.50420721574369</v>
      </c>
      <c r="H118" s="3">
        <v>500.75914225258498</v>
      </c>
      <c r="I118" s="3">
        <v>593.10970530651377</v>
      </c>
      <c r="J118" s="3">
        <f t="shared" si="8"/>
        <v>0.2761173849619476</v>
      </c>
      <c r="L118" s="3">
        <f>'7C'!$J147 + Calibration!$C$11</f>
        <v>452.04739460603787</v>
      </c>
      <c r="M118" s="3">
        <v>627.77298541779123</v>
      </c>
      <c r="N118" s="3">
        <v>593.10970530651377</v>
      </c>
      <c r="O118" s="3">
        <f t="shared" si="6"/>
        <v>0.99230811690196841</v>
      </c>
      <c r="Q118" s="3">
        <f>'8C'!$J147 + Calibration!$C$11</f>
        <v>450.14562914296903</v>
      </c>
      <c r="R118" s="3">
        <v>667.04030185588704</v>
      </c>
      <c r="S118" s="3">
        <v>593.88925926699653</v>
      </c>
      <c r="T118" s="3">
        <f t="shared" si="7"/>
        <v>1.2061967795590691</v>
      </c>
    </row>
    <row r="119" spans="1:20" x14ac:dyDescent="0.25">
      <c r="A119" s="3">
        <f t="shared" si="9"/>
        <v>12.166666666666684</v>
      </c>
      <c r="B119" s="3">
        <f>'5C'!$J304 + Calibration!$C$11</f>
        <v>482.38573249496608</v>
      </c>
      <c r="C119" s="3">
        <v>496.15323436024391</v>
      </c>
      <c r="D119" s="3">
        <v>598.07048197629649</v>
      </c>
      <c r="E119" s="3">
        <f t="shared" si="5"/>
        <v>0.20727006663260503</v>
      </c>
      <c r="G119" s="3">
        <f>'6C'!$J148 + Calibration!$C$11</f>
        <v>455.85066018189445</v>
      </c>
      <c r="H119" s="3">
        <v>499.04168507239001</v>
      </c>
      <c r="I119" s="3">
        <v>588.50324299862473</v>
      </c>
      <c r="J119" s="3">
        <f t="shared" si="8"/>
        <v>0.26639079065604709</v>
      </c>
      <c r="L119" s="3">
        <f>'7C'!$J148 + Calibration!$C$11</f>
        <v>450.36679860208278</v>
      </c>
      <c r="M119" s="3">
        <v>622.30834893535234</v>
      </c>
      <c r="N119" s="3">
        <v>596.15704551972885</v>
      </c>
      <c r="O119" s="3">
        <f t="shared" si="6"/>
        <v>0.96135986229228299</v>
      </c>
      <c r="Q119" s="3">
        <f>'8C'!$J148 + Calibration!$C$11</f>
        <v>453.24138241990545</v>
      </c>
      <c r="R119" s="3">
        <v>661.57550924097745</v>
      </c>
      <c r="S119" s="3">
        <v>588.92844007608892</v>
      </c>
      <c r="T119" s="3">
        <f t="shared" si="7"/>
        <v>1.175247640713539</v>
      </c>
    </row>
    <row r="120" spans="1:20" x14ac:dyDescent="0.25">
      <c r="A120" s="3">
        <f t="shared" si="9"/>
        <v>12.250000000000018</v>
      </c>
      <c r="B120" s="3">
        <f>'5C'!$J305 + Calibration!$C$11</f>
        <v>464.2534633014825</v>
      </c>
      <c r="C120" s="3">
        <v>498.65127582883747</v>
      </c>
      <c r="D120" s="3">
        <v>585.10153881553686</v>
      </c>
      <c r="E120" s="3">
        <f t="shared" si="5"/>
        <v>0.22141739805053715</v>
      </c>
      <c r="G120" s="3">
        <f>'6C'!$J149 + Calibration!$C$11</f>
        <v>458.99068273069088</v>
      </c>
      <c r="H120" s="3">
        <v>499.04168507239001</v>
      </c>
      <c r="I120" s="3">
        <v>593.10970530651377</v>
      </c>
      <c r="J120" s="3">
        <f t="shared" si="8"/>
        <v>0.26639079065604709</v>
      </c>
      <c r="L120" s="3">
        <f>'7C'!$J149 + Calibration!$C$11</f>
        <v>452.75490690495826</v>
      </c>
      <c r="M120" s="3">
        <v>617.23388749775972</v>
      </c>
      <c r="N120" s="3">
        <v>595.80268863671006</v>
      </c>
      <c r="O120" s="3">
        <f t="shared" si="6"/>
        <v>0.93262131306172991</v>
      </c>
      <c r="Q120" s="3">
        <f>'8C'!$J149 + Calibration!$C$11</f>
        <v>463.98815724564906</v>
      </c>
      <c r="R120" s="3">
        <v>656.50128200209133</v>
      </c>
      <c r="S120" s="3">
        <v>602.6769371973312</v>
      </c>
      <c r="T120" s="3">
        <f t="shared" si="7"/>
        <v>1.1465104178367556</v>
      </c>
    </row>
    <row r="121" spans="1:20" x14ac:dyDescent="0.25">
      <c r="A121" s="3">
        <f t="shared" si="9"/>
        <v>12.333333333333352</v>
      </c>
      <c r="B121" s="3">
        <f>'5C'!$J306 + Calibration!$C$11</f>
        <v>466.15509608941079</v>
      </c>
      <c r="C121" s="3">
        <v>499.04168507239001</v>
      </c>
      <c r="D121" s="3">
        <v>585.81021714730343</v>
      </c>
      <c r="E121" s="3">
        <f t="shared" si="5"/>
        <v>0.22362842978343775</v>
      </c>
      <c r="G121" s="3">
        <f>'6C'!$J150 + Calibration!$C$11</f>
        <v>480.26293024792426</v>
      </c>
      <c r="H121" s="3">
        <v>498.65127582883747</v>
      </c>
      <c r="I121" s="3">
        <v>598.07048197629649</v>
      </c>
      <c r="J121" s="3">
        <f t="shared" si="8"/>
        <v>0.26417975892314655</v>
      </c>
      <c r="L121" s="3">
        <f>'7C'!$J150 + Calibration!$C$11</f>
        <v>443.68886075831006</v>
      </c>
      <c r="M121" s="3">
        <v>617.62429674131204</v>
      </c>
      <c r="N121" s="3">
        <v>596.93660656706584</v>
      </c>
      <c r="O121" s="3">
        <f t="shared" si="6"/>
        <v>0.93483234479462918</v>
      </c>
      <c r="Q121" s="3">
        <f>'8C'!$J150 + Calibration!$C$11</f>
        <v>463.98815724564906</v>
      </c>
      <c r="R121" s="3">
        <v>653.92509623179853</v>
      </c>
      <c r="S121" s="3">
        <v>605.72428449740039</v>
      </c>
      <c r="T121" s="3">
        <f t="shared" si="7"/>
        <v>1.1319205263779029</v>
      </c>
    </row>
    <row r="122" spans="1:20" x14ac:dyDescent="0.25">
      <c r="A122" s="3">
        <f t="shared" si="9"/>
        <v>12.416666666666686</v>
      </c>
      <c r="B122" s="3">
        <f>'5C'!$J307 + Calibration!$C$11</f>
        <v>464.96110827554321</v>
      </c>
      <c r="C122" s="3">
        <v>499.04168507239001</v>
      </c>
      <c r="D122" s="3">
        <v>585.10153881553686</v>
      </c>
      <c r="E122" s="3">
        <f t="shared" si="5"/>
        <v>0.22362842978343775</v>
      </c>
      <c r="G122" s="3">
        <f>'6C'!$J151 + Calibration!$C$11</f>
        <v>457.79656224168298</v>
      </c>
      <c r="H122" s="3">
        <v>495.68491501369886</v>
      </c>
      <c r="I122" s="3">
        <v>602.32262283543764</v>
      </c>
      <c r="J122" s="3">
        <f t="shared" si="8"/>
        <v>0.24738016208516411</v>
      </c>
      <c r="L122" s="3">
        <f>'7C'!$J151 + Calibration!$C$11</f>
        <v>437.93956044752463</v>
      </c>
      <c r="M122" s="3">
        <v>620.20048251160438</v>
      </c>
      <c r="N122" s="3">
        <v>597.29092092895939</v>
      </c>
      <c r="O122" s="3">
        <f t="shared" si="6"/>
        <v>0.94942223625347932</v>
      </c>
      <c r="Q122" s="3">
        <f>'8C'!$J151 + Calibration!$C$11</f>
        <v>454.43550290891335</v>
      </c>
      <c r="R122" s="3">
        <v>654.39341557834337</v>
      </c>
      <c r="S122" s="3">
        <v>595.37749155924598</v>
      </c>
      <c r="T122" s="3">
        <f t="shared" si="7"/>
        <v>1.1345727917979518</v>
      </c>
    </row>
    <row r="123" spans="1:20" x14ac:dyDescent="0.25">
      <c r="A123" s="3">
        <f t="shared" si="9"/>
        <v>12.50000000000002</v>
      </c>
      <c r="B123" s="3">
        <f>'5C'!$J308 + Calibration!$C$11</f>
        <v>469.02981258237401</v>
      </c>
      <c r="C123" s="3">
        <v>498.26110078399142</v>
      </c>
      <c r="D123" s="3">
        <v>585.45589569855565</v>
      </c>
      <c r="E123" s="3">
        <f t="shared" si="5"/>
        <v>0.21920769267140613</v>
      </c>
      <c r="G123" s="3">
        <f>'6C'!$J152 + Calibration!$C$11</f>
        <v>459.91945293881872</v>
      </c>
      <c r="H123" s="3">
        <v>496.15323436024391</v>
      </c>
      <c r="I123" s="3">
        <v>600.40915094459899</v>
      </c>
      <c r="J123" s="3">
        <f t="shared" si="8"/>
        <v>0.25003242750521443</v>
      </c>
      <c r="L123" s="3">
        <f>'7C'!$J152 + Calibration!$C$11</f>
        <v>450.36679860208278</v>
      </c>
      <c r="M123" s="3">
        <v>623.16707752544994</v>
      </c>
      <c r="N123" s="3">
        <v>611.46465764879099</v>
      </c>
      <c r="O123" s="3">
        <f t="shared" si="6"/>
        <v>0.96622315944523385</v>
      </c>
      <c r="Q123" s="3">
        <f>'8C'!$J152 + Calibration!$C$11</f>
        <v>454.43550290891335</v>
      </c>
      <c r="R123" s="3">
        <v>654.78382482189613</v>
      </c>
      <c r="S123" s="3">
        <v>591.975787376158</v>
      </c>
      <c r="T123" s="3">
        <f t="shared" si="7"/>
        <v>1.1367838235308536</v>
      </c>
    </row>
    <row r="124" spans="1:20" x14ac:dyDescent="0.25">
      <c r="A124" s="3">
        <f t="shared" si="9"/>
        <v>12.583333333333353</v>
      </c>
      <c r="B124" s="3">
        <f>'5C'!$J309 + Calibration!$C$11</f>
        <v>462.08639178258045</v>
      </c>
      <c r="C124" s="3">
        <v>499.04168507239001</v>
      </c>
      <c r="D124" s="3">
        <v>584.32197776819987</v>
      </c>
      <c r="E124" s="3">
        <f t="shared" si="5"/>
        <v>0.22362842978343775</v>
      </c>
      <c r="G124" s="3">
        <f>'6C'!$J153 + Calibration!$C$11</f>
        <v>439.62015645147949</v>
      </c>
      <c r="H124" s="3">
        <v>496.15323436024391</v>
      </c>
      <c r="I124" s="3">
        <v>588.50324299862473</v>
      </c>
      <c r="J124" s="3">
        <f t="shared" si="8"/>
        <v>0.25003242750521443</v>
      </c>
      <c r="L124" s="3">
        <f>'7C'!$J153 + Calibration!$C$11</f>
        <v>440.54883820951363</v>
      </c>
      <c r="M124" s="3">
        <v>621.83979539010102</v>
      </c>
      <c r="N124" s="3">
        <v>608.77163179746969</v>
      </c>
      <c r="O124" s="3">
        <f t="shared" si="6"/>
        <v>0.95870627051846435</v>
      </c>
      <c r="Q124" s="3">
        <f>'8C'!$J153 + Calibration!$C$11</f>
        <v>447.75752084009378</v>
      </c>
      <c r="R124" s="3">
        <v>652.28578335330189</v>
      </c>
      <c r="S124" s="3">
        <v>592.33014425917679</v>
      </c>
      <c r="T124" s="3">
        <f t="shared" si="7"/>
        <v>1.1226364921129177</v>
      </c>
    </row>
    <row r="125" spans="1:20" x14ac:dyDescent="0.25">
      <c r="A125" s="3">
        <f t="shared" si="9"/>
        <v>12.666666666666687</v>
      </c>
      <c r="B125" s="3">
        <f>'5C'!$J310 + Calibration!$C$11</f>
        <v>456.33713569684164</v>
      </c>
      <c r="C125" s="3">
        <v>499.04168507239001</v>
      </c>
      <c r="D125" s="3">
        <v>583.8967806907358</v>
      </c>
      <c r="E125" s="3">
        <f t="shared" si="5"/>
        <v>0.22362842978343775</v>
      </c>
      <c r="G125" s="3">
        <f>'6C'!$J154 + Calibration!$C$11</f>
        <v>452.75490690495826</v>
      </c>
      <c r="H125" s="3">
        <v>496.15323436024391</v>
      </c>
      <c r="I125" s="3">
        <v>594.24357362889032</v>
      </c>
      <c r="J125" s="3">
        <f t="shared" si="8"/>
        <v>0.25003242750521443</v>
      </c>
      <c r="L125" s="3">
        <f>'7C'!$J154 + Calibration!$C$11</f>
        <v>444.61749829129735</v>
      </c>
      <c r="M125" s="3">
        <v>620.20048251160438</v>
      </c>
      <c r="N125" s="3">
        <v>601.54306178810066</v>
      </c>
      <c r="O125" s="3">
        <f t="shared" si="6"/>
        <v>0.94942223625347932</v>
      </c>
      <c r="Q125" s="3">
        <f>'8C'!$J154 + Calibration!$C$11</f>
        <v>450.58796806119653</v>
      </c>
      <c r="R125" s="3">
        <v>651.42705476320475</v>
      </c>
      <c r="S125" s="3">
        <v>590.41667236833825</v>
      </c>
      <c r="T125" s="3">
        <f t="shared" si="7"/>
        <v>1.1177731949599694</v>
      </c>
    </row>
    <row r="126" spans="1:20" x14ac:dyDescent="0.25">
      <c r="A126" s="3">
        <f t="shared" si="9"/>
        <v>12.750000000000021</v>
      </c>
      <c r="B126" s="3">
        <f>'5C'!$J311 + Calibration!$C$11</f>
        <v>442.93703496248281</v>
      </c>
      <c r="C126" s="3">
        <v>498.26110078399142</v>
      </c>
      <c r="D126" s="3">
        <v>585.81021714730343</v>
      </c>
      <c r="E126" s="3">
        <f t="shared" si="5"/>
        <v>0.21920769267140613</v>
      </c>
      <c r="G126" s="3">
        <f>'6C'!$J155 + Calibration!$C$11</f>
        <v>450.58796806119653</v>
      </c>
      <c r="H126" s="3">
        <v>496.15323436024391</v>
      </c>
      <c r="I126" s="3">
        <v>596.15704551972885</v>
      </c>
      <c r="J126" s="3">
        <f t="shared" si="8"/>
        <v>0.25003242750521443</v>
      </c>
      <c r="L126" s="3">
        <f>'7C'!$J155 + Calibration!$C$11</f>
        <v>448.68620259812769</v>
      </c>
      <c r="M126" s="3">
        <v>615.12625527271825</v>
      </c>
      <c r="N126" s="3">
        <v>604.94473053691763</v>
      </c>
      <c r="O126" s="3">
        <f t="shared" si="6"/>
        <v>0.92068501337669584</v>
      </c>
      <c r="Q126" s="3">
        <f>'8C'!$J155 + Calibration!$C$11</f>
        <v>456.33713569684164</v>
      </c>
      <c r="R126" s="3">
        <v>653.53468698824577</v>
      </c>
      <c r="S126" s="3">
        <v>594.6688132274794</v>
      </c>
      <c r="T126" s="3">
        <f t="shared" si="7"/>
        <v>1.129709494645001</v>
      </c>
    </row>
    <row r="127" spans="1:20" x14ac:dyDescent="0.25">
      <c r="A127" s="3">
        <f t="shared" si="9"/>
        <v>12.833333333333355</v>
      </c>
      <c r="B127" s="3">
        <f>'5C'!$J312 + Calibration!$C$11</f>
        <v>457.31008672673579</v>
      </c>
      <c r="C127" s="3">
        <v>498.65127582883747</v>
      </c>
      <c r="D127" s="3">
        <v>585.45589569855565</v>
      </c>
      <c r="E127" s="3">
        <f t="shared" si="5"/>
        <v>0.22141739805053715</v>
      </c>
      <c r="G127" s="3">
        <f>'6C'!$J156 + Calibration!$C$11</f>
        <v>453.24138241990545</v>
      </c>
      <c r="H127" s="3">
        <v>495.29450577014632</v>
      </c>
      <c r="I127" s="3">
        <v>598.49571448803147</v>
      </c>
      <c r="J127" s="3">
        <f t="shared" si="8"/>
        <v>0.24516913035226351</v>
      </c>
      <c r="L127" s="3">
        <f>'7C'!$J156 + Calibration!$C$11</f>
        <v>448.95164132910168</v>
      </c>
      <c r="M127" s="3">
        <v>612.62805767165378</v>
      </c>
      <c r="N127" s="3">
        <v>600.76350782761779</v>
      </c>
      <c r="O127" s="3">
        <f t="shared" si="6"/>
        <v>0.90653679772291773</v>
      </c>
      <c r="Q127" s="3">
        <f>'8C'!$J156 + Calibration!$C$11</f>
        <v>469.95849434040792</v>
      </c>
      <c r="R127" s="3">
        <v>653.53468698824577</v>
      </c>
      <c r="S127" s="3">
        <v>595.37749155924598</v>
      </c>
      <c r="T127" s="3">
        <f t="shared" si="7"/>
        <v>1.129709494645001</v>
      </c>
    </row>
    <row r="128" spans="1:20" x14ac:dyDescent="0.25">
      <c r="A128" s="3">
        <f t="shared" si="9"/>
        <v>12.916666666666689</v>
      </c>
      <c r="B128" s="3">
        <f>'5C'!$J313 + Calibration!$C$11</f>
        <v>456.6025744278154</v>
      </c>
      <c r="C128" s="3">
        <v>499.04168507239001</v>
      </c>
      <c r="D128" s="3">
        <v>587.01501070637539</v>
      </c>
      <c r="E128" s="3">
        <f t="shared" si="5"/>
        <v>0.22362842978343775</v>
      </c>
      <c r="G128" s="3">
        <f>'6C'!$J157 + Calibration!$C$11</f>
        <v>456.11609891286844</v>
      </c>
      <c r="H128" s="3">
        <v>495.68491501369886</v>
      </c>
      <c r="I128" s="3">
        <v>602.32262283543764</v>
      </c>
      <c r="J128" s="3">
        <f t="shared" si="8"/>
        <v>0.24738016208516411</v>
      </c>
      <c r="L128" s="3">
        <f>'7C'!$J157 + Calibration!$C$11</f>
        <v>458.72533244981059</v>
      </c>
      <c r="M128" s="3">
        <v>612.15966025887315</v>
      </c>
      <c r="N128" s="3">
        <v>611.46465764879099</v>
      </c>
      <c r="O128" s="3">
        <f t="shared" si="6"/>
        <v>0.90388409018494387</v>
      </c>
      <c r="Q128" s="3">
        <f>'8C'!$J157 + Calibration!$C$11</f>
        <v>432.19026013673897</v>
      </c>
      <c r="R128" s="3">
        <v>658.99932347068511</v>
      </c>
      <c r="S128" s="3">
        <v>594.6688132274794</v>
      </c>
      <c r="T128" s="3">
        <f t="shared" si="7"/>
        <v>1.1606577492546888</v>
      </c>
    </row>
    <row r="129" spans="1:20" x14ac:dyDescent="0.25">
      <c r="A129" s="3">
        <f t="shared" si="9"/>
        <v>13.000000000000023</v>
      </c>
      <c r="B129" s="3">
        <f>'5C'!$J314 + Calibration!$C$11</f>
        <v>471.86021557842969</v>
      </c>
      <c r="C129" s="3">
        <v>498.26110078399142</v>
      </c>
      <c r="D129" s="3">
        <v>584.67634173807278</v>
      </c>
      <c r="E129" s="3">
        <f t="shared" si="5"/>
        <v>0.21920769267140613</v>
      </c>
      <c r="G129" s="3">
        <f>'6C'!$J158 + Calibration!$C$11</f>
        <v>450.8532741170302</v>
      </c>
      <c r="H129" s="3">
        <v>495.68491501369886</v>
      </c>
      <c r="I129" s="3">
        <v>592.33014425917679</v>
      </c>
      <c r="J129" s="3">
        <f t="shared" si="8"/>
        <v>0.24738016208516411</v>
      </c>
      <c r="L129" s="3">
        <f>'7C'!$J158 + Calibration!$C$11</f>
        <v>435.28601341367539</v>
      </c>
      <c r="M129" s="3">
        <v>615.98498386281585</v>
      </c>
      <c r="N129" s="3">
        <v>609.97638283541653</v>
      </c>
      <c r="O129" s="3">
        <f t="shared" si="6"/>
        <v>0.9255483105296467</v>
      </c>
      <c r="Q129" s="3">
        <f>'8C'!$J158 + Calibration!$C$11</f>
        <v>454.6566723680271</v>
      </c>
      <c r="R129" s="3">
        <v>666.57174831063571</v>
      </c>
      <c r="S129" s="3">
        <v>598.85003593677925</v>
      </c>
      <c r="T129" s="3">
        <f t="shared" si="7"/>
        <v>1.2035431877852505</v>
      </c>
    </row>
    <row r="130" spans="1:20" x14ac:dyDescent="0.25">
      <c r="A130" s="3">
        <f t="shared" si="9"/>
        <v>13.083333333333357</v>
      </c>
      <c r="B130" s="3">
        <f>'5C'!$J315 + Calibration!$C$11</f>
        <v>479.28997921803011</v>
      </c>
      <c r="C130" s="3">
        <v>498.65127582883747</v>
      </c>
      <c r="D130" s="3">
        <v>590.84191196692746</v>
      </c>
      <c r="E130" s="3">
        <f t="shared" si="5"/>
        <v>0.22141739805053715</v>
      </c>
      <c r="G130" s="3">
        <f>'6C'!$J159 + Calibration!$C$11</f>
        <v>450.14562914296903</v>
      </c>
      <c r="H130" s="3">
        <v>496.15323436024391</v>
      </c>
      <c r="I130" s="3">
        <v>604.23605220515105</v>
      </c>
      <c r="J130" s="3">
        <f t="shared" si="8"/>
        <v>0.25003242750521443</v>
      </c>
      <c r="L130" s="3">
        <f>'7C'!$J159 + Calibration!$C$11</f>
        <v>445.81161878030525</v>
      </c>
      <c r="M130" s="3">
        <v>609.66146265780867</v>
      </c>
      <c r="N130" s="3">
        <v>597.29092092895939</v>
      </c>
      <c r="O130" s="3">
        <f t="shared" si="6"/>
        <v>0.88973587453116576</v>
      </c>
      <c r="Q130" s="3">
        <f>'8C'!$J159 + Calibration!$C$11</f>
        <v>444.61749829129735</v>
      </c>
      <c r="R130" s="3">
        <v>666.18157326578944</v>
      </c>
      <c r="S130" s="3">
        <v>599.20439281979793</v>
      </c>
      <c r="T130" s="3">
        <f t="shared" si="7"/>
        <v>1.2013334824061181</v>
      </c>
    </row>
    <row r="131" spans="1:20" x14ac:dyDescent="0.25">
      <c r="A131" s="3">
        <f t="shared" si="9"/>
        <v>13.166666666666691</v>
      </c>
      <c r="B131" s="3">
        <f>'5C'!$J316 + Calibration!$C$11</f>
        <v>469.95849434040792</v>
      </c>
      <c r="C131" s="3">
        <v>504.11606844374705</v>
      </c>
      <c r="D131" s="3">
        <v>588.92844007608892</v>
      </c>
      <c r="E131" s="3">
        <f t="shared" ref="E131:E194" si="10">(C131-$B$213)/(7*35314.6667/1400)</f>
        <v>0.2523665368960672</v>
      </c>
      <c r="G131" s="3">
        <f>'6C'!$J160 + Calibration!$C$11</f>
        <v>444.39646150732415</v>
      </c>
      <c r="H131" s="3">
        <v>495.68491501369886</v>
      </c>
      <c r="I131" s="3">
        <v>609.55118575795245</v>
      </c>
      <c r="J131" s="3">
        <f t="shared" si="8"/>
        <v>0.24738016208516411</v>
      </c>
      <c r="L131" s="3">
        <f>'7C'!$J160 + Calibration!$C$11</f>
        <v>426.44109250109386</v>
      </c>
      <c r="M131" s="3">
        <v>606.69510184267006</v>
      </c>
      <c r="N131" s="3">
        <v>608.062953465703</v>
      </c>
      <c r="O131" s="3">
        <f t="shared" ref="O131:O194" si="11">(M131-$L$213)/(7*35314.6667/1400)</f>
        <v>0.87293627769318338</v>
      </c>
      <c r="Q131" s="3">
        <f>'8C'!$J160 + Calibration!$C$11</f>
        <v>450.14562914296903</v>
      </c>
      <c r="R131" s="3">
        <v>674.22239551852113</v>
      </c>
      <c r="S131" s="3">
        <v>600.76350782761779</v>
      </c>
      <c r="T131" s="3">
        <f t="shared" ref="T131:T194" si="12">(R131-$Q$213)/(7*35314.6667/1400)</f>
        <v>1.2468716284746562</v>
      </c>
    </row>
    <row r="132" spans="1:20" x14ac:dyDescent="0.25">
      <c r="A132" s="3">
        <f t="shared" si="9"/>
        <v>13.250000000000025</v>
      </c>
      <c r="B132" s="3">
        <f>'5C'!$J317 + Calibration!$C$11</f>
        <v>452.97607636407201</v>
      </c>
      <c r="C132" s="3">
        <v>503.72573726642986</v>
      </c>
      <c r="D132" s="3">
        <v>590.06235800644458</v>
      </c>
      <c r="E132" s="3">
        <f t="shared" si="10"/>
        <v>0.25015594728108892</v>
      </c>
      <c r="G132" s="3">
        <f>'6C'!$J161 + Calibration!$C$11</f>
        <v>449.17267811307488</v>
      </c>
      <c r="H132" s="3">
        <v>496.15323436024391</v>
      </c>
      <c r="I132" s="3">
        <v>601.54306178810066</v>
      </c>
      <c r="J132" s="3">
        <f t="shared" ref="J132:J195" si="13">(H132-$G$213)/(7*35314.6667/1400)</f>
        <v>0.25003242750521443</v>
      </c>
      <c r="L132" s="3">
        <f>'7C'!$J161 + Calibration!$C$11</f>
        <v>417.15374422019181</v>
      </c>
      <c r="M132" s="3">
        <v>612.62805767165378</v>
      </c>
      <c r="N132" s="3">
        <v>598.49571448803147</v>
      </c>
      <c r="O132" s="3">
        <f t="shared" si="11"/>
        <v>0.90653679772291773</v>
      </c>
      <c r="Q132" s="3">
        <f>'8C'!$J161 + Calibration!$C$11</f>
        <v>458.23885693486341</v>
      </c>
      <c r="R132" s="3">
        <v>684.76125923984569</v>
      </c>
      <c r="S132" s="3">
        <v>600.76350782761779</v>
      </c>
      <c r="T132" s="3">
        <f t="shared" si="12"/>
        <v>1.3065571059611225</v>
      </c>
    </row>
    <row r="133" spans="1:20" x14ac:dyDescent="0.25">
      <c r="A133" s="3">
        <f t="shared" ref="A133:A196" si="14">1/12+A132</f>
        <v>13.333333333333359</v>
      </c>
      <c r="B133" s="3">
        <f>'5C'!$J318 + Calibration!$C$11</f>
        <v>452.53387012098506</v>
      </c>
      <c r="C133" s="3">
        <v>503.72573726642986</v>
      </c>
      <c r="D133" s="3">
        <v>582.40854839848646</v>
      </c>
      <c r="E133" s="3">
        <f t="shared" si="10"/>
        <v>0.25015594728108892</v>
      </c>
      <c r="G133" s="3">
        <f>'6C'!$J162 + Calibration!$C$11</f>
        <v>457.31008672673579</v>
      </c>
      <c r="H133" s="3">
        <v>498.26110078399142</v>
      </c>
      <c r="I133" s="3">
        <v>597.7161605275486</v>
      </c>
      <c r="J133" s="3">
        <f t="shared" si="13"/>
        <v>0.26197005354401548</v>
      </c>
      <c r="L133" s="3">
        <f>'7C'!$J162 + Calibration!$C$11</f>
        <v>451.78195587506411</v>
      </c>
      <c r="M133" s="3">
        <v>614.73584602916594</v>
      </c>
      <c r="N133" s="3">
        <v>601.89738323684844</v>
      </c>
      <c r="O133" s="3">
        <f t="shared" si="11"/>
        <v>0.91847398164379646</v>
      </c>
      <c r="Q133" s="3">
        <f>'8C'!$J162 + Calibration!$C$11</f>
        <v>451.56091909109091</v>
      </c>
      <c r="R133" s="3">
        <v>692.80208149257737</v>
      </c>
      <c r="S133" s="3">
        <v>606.85820242775617</v>
      </c>
      <c r="T133" s="3">
        <f t="shared" si="12"/>
        <v>1.3520952520296605</v>
      </c>
    </row>
    <row r="134" spans="1:20" x14ac:dyDescent="0.25">
      <c r="A134" s="3">
        <f t="shared" si="14"/>
        <v>13.416666666666693</v>
      </c>
      <c r="B134" s="3">
        <f>'5C'!$J319 + Calibration!$C$11</f>
        <v>456.33713569684164</v>
      </c>
      <c r="C134" s="3">
        <v>503.72573726642986</v>
      </c>
      <c r="D134" s="3">
        <v>592.75534133664087</v>
      </c>
      <c r="E134" s="3">
        <f t="shared" si="10"/>
        <v>0.25015594728108892</v>
      </c>
      <c r="G134" s="3">
        <f>'6C'!$J163 + Calibration!$C$11</f>
        <v>459.43297742387153</v>
      </c>
      <c r="H134" s="3">
        <v>498.65127582883747</v>
      </c>
      <c r="I134" s="3">
        <v>602.6769371973312</v>
      </c>
      <c r="J134" s="3">
        <f t="shared" si="13"/>
        <v>0.26417975892314655</v>
      </c>
      <c r="L134" s="3">
        <f>'7C'!$J163 + Calibration!$C$11</f>
        <v>404.46120000979977</v>
      </c>
      <c r="M134" s="3">
        <v>620.5908917551576</v>
      </c>
      <c r="N134" s="3">
        <v>600.40915094459899</v>
      </c>
      <c r="O134" s="3">
        <f t="shared" si="11"/>
        <v>0.95163326798638381</v>
      </c>
      <c r="Q134" s="3">
        <f>'8C'!$J163 + Calibration!$C$11</f>
        <v>481.94352625187912</v>
      </c>
      <c r="R134" s="3">
        <v>694.90986985008954</v>
      </c>
      <c r="S134" s="3">
        <v>604.94473053691763</v>
      </c>
      <c r="T134" s="3">
        <f t="shared" si="12"/>
        <v>1.3640324359505394</v>
      </c>
    </row>
    <row r="135" spans="1:20" x14ac:dyDescent="0.25">
      <c r="A135" s="3">
        <f t="shared" si="14"/>
        <v>13.500000000000027</v>
      </c>
      <c r="B135" s="3">
        <f>'5C'!$J320 + Calibration!$C$11</f>
        <v>466.15509608941079</v>
      </c>
      <c r="C135" s="3">
        <v>506.69225421403962</v>
      </c>
      <c r="D135" s="3">
        <v>592.33014425917679</v>
      </c>
      <c r="E135" s="3">
        <f t="shared" si="10"/>
        <v>0.26695642835491862</v>
      </c>
      <c r="G135" s="3">
        <f>'6C'!$J164 + Calibration!$C$11</f>
        <v>444.13102277635016</v>
      </c>
      <c r="H135" s="3">
        <v>498.65127582883747</v>
      </c>
      <c r="I135" s="3">
        <v>596.93660656706584</v>
      </c>
      <c r="J135" s="3">
        <f t="shared" si="13"/>
        <v>0.26417975892314655</v>
      </c>
      <c r="L135" s="3">
        <f>'7C'!$J164 + Calibration!$C$11</f>
        <v>429.31567631891653</v>
      </c>
      <c r="M135" s="3">
        <v>623.16707752544994</v>
      </c>
      <c r="N135" s="3">
        <v>603.81085512768698</v>
      </c>
      <c r="O135" s="3">
        <f t="shared" si="11"/>
        <v>0.96622315944523385</v>
      </c>
      <c r="Q135" s="3">
        <f>'8C'!$J164 + Calibration!$C$11</f>
        <v>477.6093832140748</v>
      </c>
      <c r="R135" s="3">
        <v>697.79832056223563</v>
      </c>
      <c r="S135" s="3">
        <v>602.6769371973312</v>
      </c>
      <c r="T135" s="3">
        <f t="shared" si="12"/>
        <v>1.3803907991013722</v>
      </c>
    </row>
    <row r="136" spans="1:20" x14ac:dyDescent="0.25">
      <c r="A136" s="3">
        <f t="shared" si="14"/>
        <v>13.583333333333361</v>
      </c>
      <c r="B136" s="3">
        <f>'5C'!$J321 + Calibration!$C$11</f>
        <v>451.56091909109091</v>
      </c>
      <c r="C136" s="3">
        <v>506.69225421403962</v>
      </c>
      <c r="D136" s="3">
        <v>592.33014425917679</v>
      </c>
      <c r="E136" s="3">
        <f t="shared" si="10"/>
        <v>0.26695642835491862</v>
      </c>
      <c r="G136" s="3">
        <f>'6C'!$J165 + Calibration!$C$11</f>
        <v>442.0082647543552</v>
      </c>
      <c r="H136" s="3">
        <v>502.00820201999954</v>
      </c>
      <c r="I136" s="3">
        <v>598.85003593677925</v>
      </c>
      <c r="J136" s="3">
        <f t="shared" si="13"/>
        <v>0.28319127172987546</v>
      </c>
      <c r="L136" s="3">
        <f>'7C'!$J165 + Calibration!$C$11</f>
        <v>442.0082647543552</v>
      </c>
      <c r="M136" s="3">
        <v>628.24130476433606</v>
      </c>
      <c r="N136" s="3">
        <v>606.50383845788326</v>
      </c>
      <c r="O136" s="3">
        <f t="shared" si="11"/>
        <v>0.99496038232201733</v>
      </c>
      <c r="Q136" s="3">
        <f>'8C'!$J165 + Calibration!$C$11</f>
        <v>479.77645473297707</v>
      </c>
      <c r="R136" s="3">
        <v>707.94700923871483</v>
      </c>
      <c r="S136" s="3">
        <v>601.11782218951134</v>
      </c>
      <c r="T136" s="3">
        <f t="shared" si="12"/>
        <v>1.4378665712087113</v>
      </c>
    </row>
    <row r="137" spans="1:20" x14ac:dyDescent="0.25">
      <c r="A137" s="3">
        <f t="shared" si="14"/>
        <v>13.666666666666694</v>
      </c>
      <c r="B137" s="3">
        <f>'5C'!$J322 + Calibration!$C$11</f>
        <v>450.8532741170302</v>
      </c>
      <c r="C137" s="3">
        <v>506.69225421403962</v>
      </c>
      <c r="D137" s="3">
        <v>594.6688132274794</v>
      </c>
      <c r="E137" s="3">
        <f t="shared" si="10"/>
        <v>0.26695642835491862</v>
      </c>
      <c r="G137" s="3">
        <f>'6C'!$J166 + Calibration!$C$11</f>
        <v>448.68620259812769</v>
      </c>
      <c r="H137" s="3">
        <v>501.14947342990195</v>
      </c>
      <c r="I137" s="3">
        <v>589.2827969591076</v>
      </c>
      <c r="J137" s="3">
        <f t="shared" si="13"/>
        <v>0.2783279745769246</v>
      </c>
      <c r="L137" s="3">
        <f>'7C'!$J166 + Calibration!$C$11</f>
        <v>450.36679860208278</v>
      </c>
      <c r="M137" s="3">
        <v>628.24130476433606</v>
      </c>
      <c r="N137" s="3">
        <v>606.50383845788326</v>
      </c>
      <c r="O137" s="3">
        <f t="shared" si="11"/>
        <v>0.99496038232201733</v>
      </c>
      <c r="Q137" s="3">
        <f>'8C'!$J166 + Calibration!$C$11</f>
        <v>468.54333706742682</v>
      </c>
      <c r="R137" s="3">
        <v>710.91337005385344</v>
      </c>
      <c r="S137" s="3">
        <v>604.59040908816974</v>
      </c>
      <c r="T137" s="3">
        <f t="shared" si="12"/>
        <v>1.4546661680466937</v>
      </c>
    </row>
    <row r="138" spans="1:20" x14ac:dyDescent="0.25">
      <c r="A138" s="3">
        <f t="shared" si="14"/>
        <v>13.750000000000028</v>
      </c>
      <c r="B138" s="3">
        <f>'5C'!$J323 + Calibration!$C$11</f>
        <v>456.82361121178883</v>
      </c>
      <c r="C138" s="3">
        <v>506.22370066878807</v>
      </c>
      <c r="D138" s="3">
        <v>599.20439281979793</v>
      </c>
      <c r="E138" s="3">
        <f t="shared" si="10"/>
        <v>0.26430283658109871</v>
      </c>
      <c r="G138" s="3">
        <f>'6C'!$J167 + Calibration!$C$11</f>
        <v>454.43550290891335</v>
      </c>
      <c r="H138" s="3">
        <v>498.26110078399142</v>
      </c>
      <c r="I138" s="3">
        <v>596.58224259719282</v>
      </c>
      <c r="J138" s="3">
        <f t="shared" si="13"/>
        <v>0.26197005354401548</v>
      </c>
      <c r="L138" s="3">
        <f>'7C'!$J167 + Calibration!$C$11</f>
        <v>450.36679860208278</v>
      </c>
      <c r="M138" s="3">
        <v>632.84721265667736</v>
      </c>
      <c r="N138" s="3">
        <v>605.72428449740039</v>
      </c>
      <c r="O138" s="3">
        <f t="shared" si="11"/>
        <v>1.0210453397787518</v>
      </c>
      <c r="Q138" s="3">
        <f>'8C'!$J167 + Calibration!$C$11</f>
        <v>460.18480321969901</v>
      </c>
      <c r="R138" s="3">
        <v>713.87996506769855</v>
      </c>
      <c r="S138" s="3">
        <v>602.32262283543764</v>
      </c>
      <c r="T138" s="3">
        <f t="shared" si="12"/>
        <v>1.4714670912384455</v>
      </c>
    </row>
    <row r="139" spans="1:20" x14ac:dyDescent="0.25">
      <c r="A139" s="3">
        <f t="shared" si="14"/>
        <v>13.833333333333362</v>
      </c>
      <c r="B139" s="3">
        <f>'5C'!$J324 + Calibration!$C$11</f>
        <v>481.94352625187912</v>
      </c>
      <c r="C139" s="3">
        <v>506.69225421403962</v>
      </c>
      <c r="D139" s="3">
        <v>596.15704551972885</v>
      </c>
      <c r="E139" s="3">
        <f t="shared" si="10"/>
        <v>0.26695642835491862</v>
      </c>
      <c r="G139" s="3">
        <f>'6C'!$J168 + Calibration!$C$11</f>
        <v>449.88032308713559</v>
      </c>
      <c r="H139" s="3">
        <v>497.79254723873987</v>
      </c>
      <c r="I139" s="3">
        <v>598.85003593677925</v>
      </c>
      <c r="J139" s="3">
        <f t="shared" si="13"/>
        <v>0.25931646177019563</v>
      </c>
      <c r="L139" s="3">
        <f>'7C'!$J168 + Calibration!$C$11</f>
        <v>446.29809429525244</v>
      </c>
      <c r="M139" s="3">
        <v>632.45680341312504</v>
      </c>
      <c r="N139" s="3">
        <v>602.32262283543764</v>
      </c>
      <c r="O139" s="3">
        <f t="shared" si="11"/>
        <v>1.0188343080458526</v>
      </c>
      <c r="Q139" s="3">
        <f>'8C'!$J168 + Calibration!$C$11</f>
        <v>463.01520621575492</v>
      </c>
      <c r="R139" s="3">
        <v>713.87996506769855</v>
      </c>
      <c r="S139" s="3">
        <v>597.7161605275486</v>
      </c>
      <c r="T139" s="3">
        <f t="shared" si="12"/>
        <v>1.4714670912384455</v>
      </c>
    </row>
    <row r="140" spans="1:20" x14ac:dyDescent="0.25">
      <c r="A140" s="3">
        <f t="shared" si="14"/>
        <v>13.916666666666696</v>
      </c>
      <c r="B140" s="3">
        <f>'5C'!$J325 + Calibration!$C$11</f>
        <v>474.02715442219142</v>
      </c>
      <c r="C140" s="3">
        <v>505.83352562394202</v>
      </c>
      <c r="D140" s="3">
        <v>591.55059029869403</v>
      </c>
      <c r="E140" s="3">
        <f t="shared" si="10"/>
        <v>0.2620931312019677</v>
      </c>
      <c r="G140" s="3">
        <f>'6C'!$J169 + Calibration!$C$11</f>
        <v>455.14314788297406</v>
      </c>
      <c r="H140" s="3">
        <v>498.65127582883747</v>
      </c>
      <c r="I140" s="3">
        <v>592.33014425917679</v>
      </c>
      <c r="J140" s="3">
        <f t="shared" si="13"/>
        <v>0.26417975892314655</v>
      </c>
      <c r="L140" s="3">
        <f>'7C'!$J169 + Calibration!$C$11</f>
        <v>445.81161878030525</v>
      </c>
      <c r="M140" s="3">
        <v>633.23754383399432</v>
      </c>
      <c r="N140" s="3">
        <v>604.94473053691763</v>
      </c>
      <c r="O140" s="3">
        <f t="shared" si="11"/>
        <v>1.0232559293937289</v>
      </c>
      <c r="Q140" s="3">
        <f>'8C'!$J169 + Calibration!$C$11</f>
        <v>450.36679860208278</v>
      </c>
      <c r="R140" s="3">
        <v>713.87996506769855</v>
      </c>
      <c r="S140" s="3">
        <v>595.02313467622719</v>
      </c>
      <c r="T140" s="3">
        <f t="shared" si="12"/>
        <v>1.4714670912384455</v>
      </c>
    </row>
    <row r="141" spans="1:20" x14ac:dyDescent="0.25">
      <c r="A141" s="3">
        <f t="shared" si="14"/>
        <v>14.00000000000003</v>
      </c>
      <c r="B141" s="3">
        <f>'5C'!$J326 + Calibration!$C$11</f>
        <v>469.02981258237401</v>
      </c>
      <c r="C141" s="3">
        <v>508.33156709253603</v>
      </c>
      <c r="D141" s="3">
        <v>596.93660656706584</v>
      </c>
      <c r="E141" s="3">
        <f t="shared" si="10"/>
        <v>0.27624046261990237</v>
      </c>
      <c r="G141" s="3">
        <f>'6C'!$J170 + Calibration!$C$11</f>
        <v>441.52178923940801</v>
      </c>
      <c r="H141" s="3">
        <v>498.26110078399142</v>
      </c>
      <c r="I141" s="3">
        <v>595.02313467622719</v>
      </c>
      <c r="J141" s="3">
        <f t="shared" si="13"/>
        <v>0.26197005354401548</v>
      </c>
      <c r="L141" s="3">
        <f>'7C'!$J170 + Calibration!$C$11</f>
        <v>436.74543995851673</v>
      </c>
      <c r="M141" s="3">
        <v>630.34917118808357</v>
      </c>
      <c r="N141" s="3">
        <v>605.36997013550683</v>
      </c>
      <c r="O141" s="3">
        <f t="shared" si="11"/>
        <v>1.0068980083608186</v>
      </c>
      <c r="Q141" s="3">
        <f>'8C'!$J170 + Calibration!$C$11</f>
        <v>465.6686205744636</v>
      </c>
      <c r="R141" s="3">
        <v>707.94700923871483</v>
      </c>
      <c r="S141" s="3">
        <v>599.62958989726212</v>
      </c>
      <c r="T141" s="3">
        <f t="shared" si="12"/>
        <v>1.4378665712087113</v>
      </c>
    </row>
    <row r="142" spans="1:20" x14ac:dyDescent="0.25">
      <c r="A142" s="3">
        <f t="shared" si="14"/>
        <v>14.083333333333364</v>
      </c>
      <c r="B142" s="3">
        <f>'5C'!$J327 + Calibration!$C$11</f>
        <v>467.08391052258526</v>
      </c>
      <c r="C142" s="3">
        <v>509.19029568263363</v>
      </c>
      <c r="D142" s="3">
        <v>596.15704551972885</v>
      </c>
      <c r="E142" s="3">
        <f t="shared" si="10"/>
        <v>0.28110375977285329</v>
      </c>
      <c r="G142" s="3">
        <f>'6C'!$J171 + Calibration!$C$11</f>
        <v>449.65915362802207</v>
      </c>
      <c r="H142" s="3">
        <v>498.26110078399142</v>
      </c>
      <c r="I142" s="3">
        <v>599.98395386713503</v>
      </c>
      <c r="J142" s="3">
        <f t="shared" si="13"/>
        <v>0.26197005354401548</v>
      </c>
      <c r="L142" s="3">
        <f>'7C'!$J171 + Calibration!$C$11</f>
        <v>440.54883820951363</v>
      </c>
      <c r="M142" s="3">
        <v>630.73934623292985</v>
      </c>
      <c r="N142" s="3">
        <v>603.81085512768698</v>
      </c>
      <c r="O142" s="3">
        <f t="shared" si="11"/>
        <v>1.0091077137399507</v>
      </c>
      <c r="Q142" s="3">
        <f>'8C'!$J171 + Calibration!$C$11</f>
        <v>463.01520621575492</v>
      </c>
      <c r="R142" s="3">
        <v>705.448733571415</v>
      </c>
      <c r="S142" s="3">
        <v>590.41667236833825</v>
      </c>
      <c r="T142" s="3">
        <f t="shared" si="12"/>
        <v>1.4237179134370108</v>
      </c>
    </row>
    <row r="143" spans="1:20" x14ac:dyDescent="0.25">
      <c r="A143" s="3">
        <f t="shared" si="14"/>
        <v>14.166666666666698</v>
      </c>
      <c r="B143" s="3">
        <f>'5C'!$J328 + Calibration!$C$11</f>
        <v>433.64968668158031</v>
      </c>
      <c r="C143" s="3">
        <v>508.79988643908064</v>
      </c>
      <c r="D143" s="3">
        <v>590.41667236833825</v>
      </c>
      <c r="E143" s="3">
        <f t="shared" si="10"/>
        <v>0.27889272803995013</v>
      </c>
      <c r="G143" s="3">
        <f>'6C'!$J172 + Calibration!$C$11</f>
        <v>459.43297742387153</v>
      </c>
      <c r="H143" s="3">
        <v>503.72573726642986</v>
      </c>
      <c r="I143" s="3">
        <v>593.46401966840745</v>
      </c>
      <c r="J143" s="3">
        <f t="shared" si="13"/>
        <v>0.29291830815369829</v>
      </c>
      <c r="L143" s="3">
        <f>'7C'!$J172 + Calibration!$C$11</f>
        <v>447.49221478426034</v>
      </c>
      <c r="M143" s="3">
        <v>632.84721265667736</v>
      </c>
      <c r="N143" s="3">
        <v>603.45649115781407</v>
      </c>
      <c r="O143" s="3">
        <f t="shared" si="11"/>
        <v>1.0210453397787518</v>
      </c>
      <c r="Q143" s="3">
        <f>'8C'!$J172 + Calibration!$C$11</f>
        <v>446.07692483613869</v>
      </c>
      <c r="R143" s="3">
        <v>700.76491557608119</v>
      </c>
      <c r="S143" s="3">
        <v>590.84191196692746</v>
      </c>
      <c r="T143" s="3">
        <f t="shared" si="12"/>
        <v>1.3971917222931267</v>
      </c>
    </row>
    <row r="144" spans="1:20" x14ac:dyDescent="0.25">
      <c r="A144" s="3">
        <f t="shared" si="14"/>
        <v>14.250000000000032</v>
      </c>
      <c r="B144" s="3">
        <f>'5C'!$J329 + Calibration!$C$11</f>
        <v>440.54883820951363</v>
      </c>
      <c r="C144" s="3">
        <v>510.9077528628286</v>
      </c>
      <c r="D144" s="3">
        <v>593.10970530651377</v>
      </c>
      <c r="E144" s="3">
        <f t="shared" si="10"/>
        <v>0.29083035407875379</v>
      </c>
      <c r="G144" s="3">
        <f>'6C'!$J173 + Calibration!$C$11</f>
        <v>452.75490690495826</v>
      </c>
      <c r="H144" s="3">
        <v>506.22370066878807</v>
      </c>
      <c r="I144" s="3">
        <v>592.75534133664087</v>
      </c>
      <c r="J144" s="3">
        <f t="shared" si="13"/>
        <v>0.30706519745370808</v>
      </c>
      <c r="L144" s="3">
        <f>'7C'!$J173 + Calibration!$C$11</f>
        <v>437.93956044752463</v>
      </c>
      <c r="M144" s="3">
        <v>633.23754383399432</v>
      </c>
      <c r="N144" s="3">
        <v>594.24357362889032</v>
      </c>
      <c r="O144" s="3">
        <f t="shared" si="11"/>
        <v>1.0232559293937289</v>
      </c>
      <c r="Q144" s="3">
        <f>'8C'!$J173 + Calibration!$C$11</f>
        <v>457.31008672673579</v>
      </c>
      <c r="R144" s="3">
        <v>698.26663990878092</v>
      </c>
      <c r="S144" s="3">
        <v>587.72368903814197</v>
      </c>
      <c r="T144" s="3">
        <f t="shared" si="12"/>
        <v>1.3830430645214236</v>
      </c>
    </row>
    <row r="145" spans="1:20" x14ac:dyDescent="0.25">
      <c r="A145" s="3">
        <f t="shared" si="14"/>
        <v>14.333333333333366</v>
      </c>
      <c r="B145" s="3">
        <f>'5C'!$J330 + Calibration!$C$11</f>
        <v>429.58102659979681</v>
      </c>
      <c r="C145" s="3">
        <v>510.9077528628286</v>
      </c>
      <c r="D145" s="3">
        <v>595.02313467622719</v>
      </c>
      <c r="E145" s="3">
        <f t="shared" si="10"/>
        <v>0.29083035407875379</v>
      </c>
      <c r="G145" s="3">
        <f>'6C'!$J174 + Calibration!$C$11</f>
        <v>447.75752084009378</v>
      </c>
      <c r="H145" s="3">
        <v>506.22370066878807</v>
      </c>
      <c r="I145" s="3">
        <v>595.80268863671006</v>
      </c>
      <c r="J145" s="3">
        <f t="shared" si="13"/>
        <v>0.30706519745370808</v>
      </c>
      <c r="L145" s="3">
        <f>'7C'!$J174 + Calibration!$C$11</f>
        <v>516.12939898852414</v>
      </c>
      <c r="M145" s="3">
        <v>630.73934623292985</v>
      </c>
      <c r="N145" s="3">
        <v>601.54306178810066</v>
      </c>
      <c r="O145" s="3">
        <f t="shared" si="11"/>
        <v>1.0091077137399507</v>
      </c>
      <c r="Q145" s="3">
        <f>'8C'!$J174 + Calibration!$C$11</f>
        <v>455.4084539388075</v>
      </c>
      <c r="R145" s="3">
        <v>703.34110134637353</v>
      </c>
      <c r="S145" s="3">
        <v>596.15704551972885</v>
      </c>
      <c r="T145" s="3">
        <f t="shared" si="12"/>
        <v>1.4117816137519767</v>
      </c>
    </row>
    <row r="146" spans="1:20" x14ac:dyDescent="0.25">
      <c r="A146" s="3">
        <f t="shared" si="14"/>
        <v>14.4166666666667</v>
      </c>
      <c r="B146" s="3">
        <f>'5C'!$J331 + Calibration!$C$11</f>
        <v>454.43550290891335</v>
      </c>
      <c r="C146" s="3">
        <v>509.19029568263363</v>
      </c>
      <c r="D146" s="3">
        <v>587.01501070637539</v>
      </c>
      <c r="E146" s="3">
        <f t="shared" si="10"/>
        <v>0.28110375977285329</v>
      </c>
      <c r="G146" s="3">
        <f>'6C'!$J175 + Calibration!$C$11</f>
        <v>453.4625518790192</v>
      </c>
      <c r="H146" s="3">
        <v>505.83352562394202</v>
      </c>
      <c r="I146" s="3">
        <v>603.03129408034999</v>
      </c>
      <c r="J146" s="3">
        <f t="shared" si="13"/>
        <v>0.30485549207457707</v>
      </c>
      <c r="L146" s="3">
        <f>'7C'!$J175 + Calibration!$C$11</f>
        <v>485.03927952881531</v>
      </c>
      <c r="M146" s="3">
        <v>630.73934623292985</v>
      </c>
      <c r="N146" s="3">
        <v>601.89738323684844</v>
      </c>
      <c r="O146" s="3">
        <f t="shared" si="11"/>
        <v>1.0091077137399507</v>
      </c>
      <c r="Q146" s="3">
        <f>'8C'!$J175 + Calibration!$C$11</f>
        <v>477.87482194504878</v>
      </c>
      <c r="R146" s="3">
        <v>699.9061869859836</v>
      </c>
      <c r="S146" s="3">
        <v>595.37749155924598</v>
      </c>
      <c r="T146" s="3">
        <f t="shared" si="12"/>
        <v>1.3923284251401757</v>
      </c>
    </row>
    <row r="147" spans="1:20" x14ac:dyDescent="0.25">
      <c r="A147" s="3">
        <f t="shared" si="14"/>
        <v>14.500000000000034</v>
      </c>
      <c r="B147" s="3">
        <f>'5C'!$J332 + Calibration!$C$11</f>
        <v>461.59991626763326</v>
      </c>
      <c r="C147" s="3">
        <v>510.04902427273123</v>
      </c>
      <c r="D147" s="3">
        <v>585.10153881553686</v>
      </c>
      <c r="E147" s="3">
        <f t="shared" si="10"/>
        <v>0.28596705692580415</v>
      </c>
      <c r="G147" s="3">
        <f>'6C'!$J176 + Calibration!$C$11</f>
        <v>449.17267811307488</v>
      </c>
      <c r="H147" s="3">
        <v>506.22370066878807</v>
      </c>
      <c r="I147" s="3">
        <v>603.03129408034999</v>
      </c>
      <c r="J147" s="3">
        <f t="shared" si="13"/>
        <v>0.30706519745370808</v>
      </c>
      <c r="L147" s="3">
        <f>'7C'!$J176 + Calibration!$C$11</f>
        <v>485.26031631278875</v>
      </c>
      <c r="M147" s="3">
        <v>628.24130476433606</v>
      </c>
      <c r="N147" s="3">
        <v>603.03129408034999</v>
      </c>
      <c r="O147" s="3">
        <f t="shared" si="11"/>
        <v>0.99496038232201733</v>
      </c>
      <c r="Q147" s="3">
        <f>'8C'!$J176 + Calibration!$C$11</f>
        <v>476.9018709151544</v>
      </c>
      <c r="R147" s="3">
        <v>697.79832056223563</v>
      </c>
      <c r="S147" s="3">
        <v>594.24357362889032</v>
      </c>
      <c r="T147" s="3">
        <f t="shared" si="12"/>
        <v>1.3803907991013722</v>
      </c>
    </row>
    <row r="148" spans="1:20" x14ac:dyDescent="0.25">
      <c r="A148" s="3">
        <f t="shared" si="14"/>
        <v>14.583333333333368</v>
      </c>
      <c r="B148" s="3">
        <f>'5C'!$J333 + Calibration!$C$11</f>
        <v>453.4625518790192</v>
      </c>
      <c r="C148" s="3">
        <v>506.69225421403962</v>
      </c>
      <c r="D148" s="3">
        <v>586.23545674589263</v>
      </c>
      <c r="E148" s="3">
        <f t="shared" si="10"/>
        <v>0.26695642835491862</v>
      </c>
      <c r="G148" s="3">
        <f>'6C'!$J177 + Calibration!$C$11</f>
        <v>447.9786902992073</v>
      </c>
      <c r="H148" s="3">
        <v>506.69225421403962</v>
      </c>
      <c r="I148" s="3">
        <v>601.11782218951134</v>
      </c>
      <c r="J148" s="3">
        <f t="shared" si="13"/>
        <v>0.30971878922752799</v>
      </c>
      <c r="L148" s="3">
        <f>'7C'!$J177 + Calibration!$C$11</f>
        <v>482.16456303585255</v>
      </c>
      <c r="M148" s="3">
        <v>625.27470975049096</v>
      </c>
      <c r="N148" s="3">
        <v>592.33014425917679</v>
      </c>
      <c r="O148" s="3">
        <f t="shared" si="11"/>
        <v>0.97815945913026536</v>
      </c>
      <c r="Q148" s="3">
        <f>'8C'!$J177 + Calibration!$C$11</f>
        <v>449.88032308713559</v>
      </c>
      <c r="R148" s="3">
        <v>699.9061869859836</v>
      </c>
      <c r="S148" s="3">
        <v>592.75534133664087</v>
      </c>
      <c r="T148" s="3">
        <f t="shared" si="12"/>
        <v>1.3923284251401757</v>
      </c>
    </row>
    <row r="149" spans="1:20" x14ac:dyDescent="0.25">
      <c r="A149" s="3">
        <f t="shared" si="14"/>
        <v>14.666666666666702</v>
      </c>
      <c r="B149" s="3">
        <f>'5C'!$J334 + Calibration!$C$11</f>
        <v>461.1134407526863</v>
      </c>
      <c r="C149" s="3">
        <v>508.79988643908064</v>
      </c>
      <c r="D149" s="3">
        <v>586.58977110778619</v>
      </c>
      <c r="E149" s="3">
        <f t="shared" si="10"/>
        <v>0.27889272803995013</v>
      </c>
      <c r="G149" s="3">
        <f>'6C'!$J178 + Calibration!$C$11</f>
        <v>444.88284857217764</v>
      </c>
      <c r="H149" s="3">
        <v>506.22370066878807</v>
      </c>
      <c r="I149" s="3">
        <v>606.85820242775617</v>
      </c>
      <c r="J149" s="3">
        <f t="shared" si="13"/>
        <v>0.30706519745370808</v>
      </c>
      <c r="L149" s="3">
        <f>'7C'!$J178 + Calibration!$C$11</f>
        <v>452.2684313900113</v>
      </c>
      <c r="M149" s="3">
        <v>615.12625527271825</v>
      </c>
      <c r="N149" s="3">
        <v>601.89738323684844</v>
      </c>
      <c r="O149" s="3">
        <f t="shared" si="11"/>
        <v>0.92068501337669584</v>
      </c>
      <c r="Q149" s="3">
        <f>'8C'!$J178 + Calibration!$C$11</f>
        <v>467.08391052258526</v>
      </c>
      <c r="R149" s="3">
        <v>700.37450633252843</v>
      </c>
      <c r="S149" s="3">
        <v>599.98395386713503</v>
      </c>
      <c r="T149" s="3">
        <f t="shared" si="12"/>
        <v>1.3949806905602247</v>
      </c>
    </row>
    <row r="150" spans="1:20" x14ac:dyDescent="0.25">
      <c r="A150" s="3">
        <f t="shared" si="14"/>
        <v>14.750000000000036</v>
      </c>
      <c r="B150" s="3">
        <f>'5C'!$J335 + Calibration!$C$11</f>
        <v>434.84380717058843</v>
      </c>
      <c r="C150" s="3">
        <v>509.19029568263363</v>
      </c>
      <c r="D150" s="3">
        <v>589.2827969591076</v>
      </c>
      <c r="E150" s="3">
        <f t="shared" si="10"/>
        <v>0.28110375977285329</v>
      </c>
      <c r="G150" s="3">
        <f>'6C'!$J179 + Calibration!$C$11</f>
        <v>462.79403675664116</v>
      </c>
      <c r="H150" s="3">
        <v>503.72573726642986</v>
      </c>
      <c r="I150" s="3">
        <v>598.85003593677925</v>
      </c>
      <c r="J150" s="3">
        <f t="shared" si="13"/>
        <v>0.29291830815369829</v>
      </c>
      <c r="L150" s="3">
        <f>'7C'!$J179 + Calibration!$C$11</f>
        <v>427.90043059584173</v>
      </c>
      <c r="M150" s="3">
        <v>614.73584602916594</v>
      </c>
      <c r="N150" s="3">
        <v>600.76350782761779</v>
      </c>
      <c r="O150" s="3">
        <f t="shared" si="11"/>
        <v>0.91847398164379646</v>
      </c>
      <c r="Q150" s="3">
        <f>'8C'!$J179 + Calibration!$C$11</f>
        <v>460.18480321969901</v>
      </c>
      <c r="R150" s="3">
        <v>698.26663990878092</v>
      </c>
      <c r="S150" s="3">
        <v>601.11782218951134</v>
      </c>
      <c r="T150" s="3">
        <f t="shared" si="12"/>
        <v>1.3830430645214236</v>
      </c>
    </row>
    <row r="151" spans="1:20" x14ac:dyDescent="0.25">
      <c r="A151" s="3">
        <f t="shared" si="14"/>
        <v>14.833333333333369</v>
      </c>
      <c r="B151" s="3">
        <f>'5C'!$J336 + Calibration!$C$11</f>
        <v>453.24138241990545</v>
      </c>
      <c r="C151" s="3">
        <v>506.69225421403962</v>
      </c>
      <c r="D151" s="3">
        <v>584.67634173807278</v>
      </c>
      <c r="E151" s="3">
        <f t="shared" si="10"/>
        <v>0.26695642835491862</v>
      </c>
      <c r="G151" s="3">
        <f>'6C'!$J180 + Calibration!$C$11</f>
        <v>443.68886075831006</v>
      </c>
      <c r="H151" s="3">
        <v>503.33532802287755</v>
      </c>
      <c r="I151" s="3">
        <v>602.6769371973312</v>
      </c>
      <c r="J151" s="3">
        <f t="shared" si="13"/>
        <v>0.29070727642079902</v>
      </c>
      <c r="L151" s="3">
        <f>'7C'!$J180 + Calibration!$C$11</f>
        <v>435.55145214464915</v>
      </c>
      <c r="M151" s="3">
        <v>618.48302533140964</v>
      </c>
      <c r="N151" s="3">
        <v>593.46401966840745</v>
      </c>
      <c r="O151" s="3">
        <f t="shared" si="11"/>
        <v>0.93969564194758015</v>
      </c>
      <c r="Q151" s="3">
        <f>'8C'!$J180 + Calibration!$C$11</f>
        <v>446.7845698101994</v>
      </c>
      <c r="R151" s="3">
        <v>692.80208149257737</v>
      </c>
      <c r="S151" s="3">
        <v>596.58224259719282</v>
      </c>
      <c r="T151" s="3">
        <f t="shared" si="12"/>
        <v>1.3520952520296605</v>
      </c>
    </row>
    <row r="152" spans="1:20" x14ac:dyDescent="0.25">
      <c r="A152" s="3">
        <f t="shared" si="14"/>
        <v>14.916666666666703</v>
      </c>
      <c r="B152" s="3">
        <f>'5C'!$J337 + Calibration!$C$11</f>
        <v>445.10397380624454</v>
      </c>
      <c r="C152" s="3">
        <v>506.69225421403962</v>
      </c>
      <c r="D152" s="3">
        <v>596.15704551972885</v>
      </c>
      <c r="E152" s="3">
        <f t="shared" si="10"/>
        <v>0.26695642835491862</v>
      </c>
      <c r="G152" s="3">
        <f>'6C'!$J181 + Calibration!$C$11</f>
        <v>445.10397380624454</v>
      </c>
      <c r="H152" s="3">
        <v>498.65127582883747</v>
      </c>
      <c r="I152" s="3">
        <v>606.14952409598959</v>
      </c>
      <c r="J152" s="3">
        <f t="shared" si="13"/>
        <v>0.26417975892314655</v>
      </c>
      <c r="L152" s="3">
        <f>'7C'!$J181 + Calibration!$C$11</f>
        <v>433.16321116663312</v>
      </c>
      <c r="M152" s="3">
        <v>615.51643031756453</v>
      </c>
      <c r="N152" s="3">
        <v>592.75534133664087</v>
      </c>
      <c r="O152" s="3">
        <f t="shared" si="11"/>
        <v>0.92289471875582807</v>
      </c>
      <c r="Q152" s="3">
        <f>'8C'!$J181 + Calibration!$C$11</f>
        <v>429.58102659979681</v>
      </c>
      <c r="R152" s="3">
        <v>690.22581765604968</v>
      </c>
      <c r="S152" s="3">
        <v>595.80268863671006</v>
      </c>
      <c r="T152" s="3">
        <f t="shared" si="12"/>
        <v>1.3375049184528882</v>
      </c>
    </row>
    <row r="153" spans="1:20" x14ac:dyDescent="0.25">
      <c r="A153" s="3">
        <f t="shared" si="14"/>
        <v>15.000000000000037</v>
      </c>
      <c r="B153" s="3">
        <f>'5C'!$J338 + Calibration!$C$11</f>
        <v>449.39384757218841</v>
      </c>
      <c r="C153" s="3">
        <v>505.83352562394202</v>
      </c>
      <c r="D153" s="3">
        <v>596.93660656706584</v>
      </c>
      <c r="E153" s="3">
        <f t="shared" si="10"/>
        <v>0.2620931312019677</v>
      </c>
      <c r="G153" s="3">
        <f>'6C'!$J182 + Calibration!$C$11</f>
        <v>497.4665176833737</v>
      </c>
      <c r="H153" s="3">
        <v>503.33532802287755</v>
      </c>
      <c r="I153" s="3">
        <v>600.40915094459899</v>
      </c>
      <c r="J153" s="3">
        <f t="shared" si="13"/>
        <v>0.29070727642079902</v>
      </c>
      <c r="L153" s="3">
        <f>'7C'!$J182 + Calibration!$C$11</f>
        <v>444.39646150732415</v>
      </c>
      <c r="M153" s="3">
        <v>615.12625527271825</v>
      </c>
      <c r="N153" s="3">
        <v>594.24357362889032</v>
      </c>
      <c r="O153" s="3">
        <f t="shared" si="11"/>
        <v>0.92068501337669584</v>
      </c>
      <c r="Q153" s="3">
        <f>'8C'!$J182 + Calibration!$C$11</f>
        <v>461.37887948366006</v>
      </c>
      <c r="R153" s="3">
        <v>684.76125923984569</v>
      </c>
      <c r="S153" s="3">
        <v>593.10970530651377</v>
      </c>
      <c r="T153" s="3">
        <f t="shared" si="12"/>
        <v>1.3065571059611225</v>
      </c>
    </row>
    <row r="154" spans="1:20" x14ac:dyDescent="0.25">
      <c r="A154" s="3">
        <f t="shared" si="14"/>
        <v>15.083333333333371</v>
      </c>
      <c r="B154" s="3">
        <f>'5C'!$J339 + Calibration!$C$11</f>
        <v>456.33713569684164</v>
      </c>
      <c r="C154" s="3">
        <v>506.22370066878807</v>
      </c>
      <c r="D154" s="3">
        <v>587.72368903814197</v>
      </c>
      <c r="E154" s="3">
        <f t="shared" si="10"/>
        <v>0.26430283658109871</v>
      </c>
      <c r="G154" s="3">
        <f>'6C'!$J183 + Calibration!$C$11</f>
        <v>456.33713569684164</v>
      </c>
      <c r="H154" s="3">
        <v>504.11606844374705</v>
      </c>
      <c r="I154" s="3">
        <v>598.85003593677925</v>
      </c>
      <c r="J154" s="3">
        <f t="shared" si="13"/>
        <v>0.29512889776867657</v>
      </c>
      <c r="L154" s="3">
        <f>'7C'!$J183 + Calibration!$C$11</f>
        <v>443.42351047742977</v>
      </c>
      <c r="M154" s="3">
        <v>615.12625527271825</v>
      </c>
      <c r="N154" s="3">
        <v>592.75534133664087</v>
      </c>
      <c r="O154" s="3">
        <f t="shared" si="11"/>
        <v>0.92068501337669584</v>
      </c>
      <c r="Q154" s="3">
        <f>'8C'!$J183 + Calibration!$C$11</f>
        <v>476.9018709151544</v>
      </c>
      <c r="R154" s="3">
        <v>688.11818543100821</v>
      </c>
      <c r="S154" s="3">
        <v>592.33014425917679</v>
      </c>
      <c r="T154" s="3">
        <f t="shared" si="12"/>
        <v>1.3255686187678541</v>
      </c>
    </row>
    <row r="155" spans="1:20" x14ac:dyDescent="0.25">
      <c r="A155" s="3">
        <f t="shared" si="14"/>
        <v>15.166666666666705</v>
      </c>
      <c r="B155" s="3">
        <f>'5C'!$J340 + Calibration!$C$11</f>
        <v>460.62696523773911</v>
      </c>
      <c r="C155" s="3">
        <v>506.69225421403962</v>
      </c>
      <c r="D155" s="3">
        <v>595.37749155924598</v>
      </c>
      <c r="E155" s="3">
        <f t="shared" si="10"/>
        <v>0.26695642835491862</v>
      </c>
      <c r="G155" s="3">
        <f>'6C'!$J184 + Calibration!$C$11</f>
        <v>457.79656224168298</v>
      </c>
      <c r="H155" s="3">
        <v>503.72573726642986</v>
      </c>
      <c r="I155" s="3">
        <v>600.40915094459899</v>
      </c>
      <c r="J155" s="3">
        <f t="shared" si="13"/>
        <v>0.29291830815369829</v>
      </c>
      <c r="L155" s="3">
        <f>'7C'!$J184 + Calibration!$C$11</f>
        <v>445.81161878030525</v>
      </c>
      <c r="M155" s="3">
        <v>618.09261608785687</v>
      </c>
      <c r="N155" s="3">
        <v>587.72368903814197</v>
      </c>
      <c r="O155" s="3">
        <f t="shared" si="11"/>
        <v>0.93748461021467822</v>
      </c>
      <c r="Q155" s="3">
        <f>'8C'!$J184 + Calibration!$C$11</f>
        <v>468.27789833645261</v>
      </c>
      <c r="R155" s="3">
        <v>681.40448918115476</v>
      </c>
      <c r="S155" s="3">
        <v>592.33014425917679</v>
      </c>
      <c r="T155" s="3">
        <f t="shared" si="12"/>
        <v>1.2875464773902408</v>
      </c>
    </row>
    <row r="156" spans="1:20" x14ac:dyDescent="0.25">
      <c r="A156" s="3">
        <f t="shared" si="14"/>
        <v>15.250000000000039</v>
      </c>
      <c r="B156" s="3">
        <f>'5C'!$J341 + Calibration!$C$11</f>
        <v>463.98815724564906</v>
      </c>
      <c r="C156" s="3">
        <v>506.69225421403962</v>
      </c>
      <c r="D156" s="3">
        <v>606.50383845788326</v>
      </c>
      <c r="E156" s="3">
        <f t="shared" si="10"/>
        <v>0.26695642835491862</v>
      </c>
      <c r="G156" s="3">
        <f>'6C'!$J185 + Calibration!$C$11</f>
        <v>457.53125618584954</v>
      </c>
      <c r="H156" s="3">
        <v>503.72573726642986</v>
      </c>
      <c r="I156" s="3">
        <v>603.45649115781407</v>
      </c>
      <c r="J156" s="3">
        <f t="shared" si="13"/>
        <v>0.29291830815369829</v>
      </c>
      <c r="L156" s="3">
        <f>'7C'!$J185 + Calibration!$C$11</f>
        <v>451.78195587506411</v>
      </c>
      <c r="M156" s="3">
        <v>615.12625527271825</v>
      </c>
      <c r="N156" s="3">
        <v>598.07048197629649</v>
      </c>
      <c r="O156" s="3">
        <f t="shared" si="11"/>
        <v>0.92068501337669584</v>
      </c>
      <c r="Q156" s="3">
        <f>'8C'!$J185 + Calibration!$C$11</f>
        <v>472.83307815823036</v>
      </c>
      <c r="R156" s="3">
        <v>684.29286182706551</v>
      </c>
      <c r="S156" s="3">
        <v>601.89738323684844</v>
      </c>
      <c r="T156" s="3">
        <f t="shared" si="12"/>
        <v>1.3039043984231513</v>
      </c>
    </row>
    <row r="157" spans="1:20" x14ac:dyDescent="0.25">
      <c r="A157" s="3">
        <f t="shared" si="14"/>
        <v>15.333333333333373</v>
      </c>
      <c r="B157" s="3">
        <f>'5C'!$J342 + Calibration!$C$11</f>
        <v>454.92197842386054</v>
      </c>
      <c r="C157" s="3">
        <v>506.22370066878807</v>
      </c>
      <c r="D157" s="3">
        <v>599.98395386713503</v>
      </c>
      <c r="E157" s="3">
        <f t="shared" si="10"/>
        <v>0.26430283658109871</v>
      </c>
      <c r="G157" s="3">
        <f>'6C'!$J186 + Calibration!$C$11</f>
        <v>460.18480321969901</v>
      </c>
      <c r="H157" s="3">
        <v>506.22370066878807</v>
      </c>
      <c r="I157" s="3">
        <v>599.98395386713503</v>
      </c>
      <c r="J157" s="3">
        <f t="shared" si="13"/>
        <v>0.30706519745370808</v>
      </c>
      <c r="L157" s="3">
        <f>'7C'!$J186 + Calibration!$C$11</f>
        <v>449.17267811307488</v>
      </c>
      <c r="M157" s="3">
        <v>614.73584602916594</v>
      </c>
      <c r="N157" s="3">
        <v>590.06235800644458</v>
      </c>
      <c r="O157" s="3">
        <f t="shared" si="11"/>
        <v>0.91847398164379646</v>
      </c>
      <c r="Q157" s="3">
        <f>'8C'!$J186 + Calibration!$C$11</f>
        <v>455.62962339792125</v>
      </c>
      <c r="R157" s="3">
        <v>690.22581765604968</v>
      </c>
      <c r="S157" s="3">
        <v>594.24357362889032</v>
      </c>
      <c r="T157" s="3">
        <f t="shared" si="12"/>
        <v>1.3375049184528882</v>
      </c>
    </row>
    <row r="158" spans="1:20" x14ac:dyDescent="0.25">
      <c r="A158" s="3">
        <f t="shared" si="14"/>
        <v>15.416666666666707</v>
      </c>
      <c r="B158" s="3">
        <f>'5C'!$J343 + Calibration!$C$11</f>
        <v>453.4625518790192</v>
      </c>
      <c r="C158" s="3">
        <v>503.72573726642986</v>
      </c>
      <c r="D158" s="3">
        <v>600.40915094459899</v>
      </c>
      <c r="E158" s="3">
        <f t="shared" si="10"/>
        <v>0.25015594728108892</v>
      </c>
      <c r="G158" s="3">
        <f>'6C'!$J187 + Calibration!$C$11</f>
        <v>459.21180796475778</v>
      </c>
      <c r="H158" s="3">
        <v>505.83352562394202</v>
      </c>
      <c r="I158" s="3">
        <v>602.32262283543764</v>
      </c>
      <c r="J158" s="3">
        <f t="shared" si="13"/>
        <v>0.30485549207457707</v>
      </c>
      <c r="L158" s="3">
        <f>'7C'!$J187 + Calibration!$C$11</f>
        <v>437.71839098841087</v>
      </c>
      <c r="M158" s="3">
        <v>615.51643031756453</v>
      </c>
      <c r="N158" s="3">
        <v>586.58977110778619</v>
      </c>
      <c r="O158" s="3">
        <f t="shared" si="11"/>
        <v>0.92289471875582807</v>
      </c>
      <c r="Q158" s="3">
        <f>'8C'!$J187 + Calibration!$C$11</f>
        <v>451.56091909109091</v>
      </c>
      <c r="R158" s="3">
        <v>692.80208149257737</v>
      </c>
      <c r="S158" s="3">
        <v>599.62958989726212</v>
      </c>
      <c r="T158" s="3">
        <f t="shared" si="12"/>
        <v>1.3520952520296605</v>
      </c>
    </row>
    <row r="159" spans="1:20" x14ac:dyDescent="0.25">
      <c r="A159" s="3">
        <f t="shared" si="14"/>
        <v>15.500000000000041</v>
      </c>
      <c r="B159" s="3">
        <f>'5C'!$J344 + Calibration!$C$11</f>
        <v>469.95849434040792</v>
      </c>
      <c r="C159" s="3">
        <v>504.11606844374705</v>
      </c>
      <c r="D159" s="3">
        <v>610.33073971843521</v>
      </c>
      <c r="E159" s="3">
        <f t="shared" si="10"/>
        <v>0.2523665368960672</v>
      </c>
      <c r="G159" s="3">
        <f>'6C'!$J188 + Calibration!$C$11</f>
        <v>472.61204137425716</v>
      </c>
      <c r="H159" s="3">
        <v>506.22370066878807</v>
      </c>
      <c r="I159" s="3">
        <v>595.37749155924598</v>
      </c>
      <c r="J159" s="3">
        <f t="shared" si="13"/>
        <v>0.30706519745370808</v>
      </c>
      <c r="L159" s="3">
        <f>'7C'!$J188 + Calibration!$C$11</f>
        <v>464.47463276059625</v>
      </c>
      <c r="M159" s="3">
        <v>620.5908917551576</v>
      </c>
      <c r="N159" s="3">
        <v>590.84191196692746</v>
      </c>
      <c r="O159" s="3">
        <f t="shared" si="11"/>
        <v>0.95163326798638381</v>
      </c>
      <c r="Q159" s="3">
        <f>'8C'!$J188 + Calibration!$C$11</f>
        <v>455.14314788297406</v>
      </c>
      <c r="R159" s="3">
        <v>698.26663990878092</v>
      </c>
      <c r="S159" s="3">
        <v>605.36997013550683</v>
      </c>
      <c r="T159" s="3">
        <f t="shared" si="12"/>
        <v>1.3830430645214236</v>
      </c>
    </row>
    <row r="160" spans="1:20" x14ac:dyDescent="0.25">
      <c r="A160" s="3">
        <f t="shared" si="14"/>
        <v>15.583333333333375</v>
      </c>
      <c r="B160" s="3">
        <f>'5C'!$J345 + Calibration!$C$11</f>
        <v>451.56091909109091</v>
      </c>
      <c r="C160" s="3">
        <v>503.72573726642986</v>
      </c>
      <c r="D160" s="3">
        <v>603.03129408034999</v>
      </c>
      <c r="E160" s="3">
        <f t="shared" si="10"/>
        <v>0.25015594728108892</v>
      </c>
      <c r="G160" s="3">
        <f>'6C'!$J189 + Calibration!$C$11</f>
        <v>463.76698778653554</v>
      </c>
      <c r="H160" s="3">
        <v>506.69225421403962</v>
      </c>
      <c r="I160" s="3">
        <v>592.75534133664087</v>
      </c>
      <c r="J160" s="3">
        <f t="shared" si="13"/>
        <v>0.30971878922752799</v>
      </c>
      <c r="L160" s="3">
        <f>'7C'!$J189 + Calibration!$C$11</f>
        <v>442.93703496248281</v>
      </c>
      <c r="M160" s="3">
        <v>620.20048251160438</v>
      </c>
      <c r="N160" s="3">
        <v>588.14888611560605</v>
      </c>
      <c r="O160" s="3">
        <f t="shared" si="11"/>
        <v>0.94942223625347932</v>
      </c>
      <c r="Q160" s="3">
        <f>'8C'!$J189 + Calibration!$C$11</f>
        <v>437.71839098841087</v>
      </c>
      <c r="R160" s="3">
        <v>697.79832056223563</v>
      </c>
      <c r="S160" s="3">
        <v>599.62958989726212</v>
      </c>
      <c r="T160" s="3">
        <f t="shared" si="12"/>
        <v>1.3803907991013722</v>
      </c>
    </row>
    <row r="161" spans="1:20" x14ac:dyDescent="0.25">
      <c r="A161" s="3">
        <f t="shared" si="14"/>
        <v>15.666666666666709</v>
      </c>
      <c r="B161" s="3">
        <f>'5C'!$J346 + Calibration!$C$11</f>
        <v>457.04473644585551</v>
      </c>
      <c r="C161" s="3">
        <v>504.11606844374705</v>
      </c>
      <c r="D161" s="3">
        <v>605.72428449740039</v>
      </c>
      <c r="E161" s="3">
        <f t="shared" si="10"/>
        <v>0.2523665368960672</v>
      </c>
      <c r="G161" s="3">
        <f>'6C'!$J190 + Calibration!$C$11</f>
        <v>475.00010545208579</v>
      </c>
      <c r="H161" s="3">
        <v>505.83352562394202</v>
      </c>
      <c r="I161" s="3">
        <v>594.6688132274794</v>
      </c>
      <c r="J161" s="3">
        <f t="shared" si="13"/>
        <v>0.30485549207457707</v>
      </c>
      <c r="L161" s="3">
        <f>'7C'!$J190 + Calibration!$C$11</f>
        <v>444.88284857217764</v>
      </c>
      <c r="M161" s="3">
        <v>622.30834893535234</v>
      </c>
      <c r="N161" s="3">
        <v>599.62958989726212</v>
      </c>
      <c r="O161" s="3">
        <f t="shared" si="11"/>
        <v>0.96135986229228299</v>
      </c>
      <c r="Q161" s="3">
        <f>'8C'!$J190 + Calibration!$C$11</f>
        <v>449.17267811307488</v>
      </c>
      <c r="R161" s="3">
        <v>703.34110134637353</v>
      </c>
      <c r="S161" s="3">
        <v>599.62958989726212</v>
      </c>
      <c r="T161" s="3">
        <f t="shared" si="12"/>
        <v>1.4117816137519767</v>
      </c>
    </row>
    <row r="162" spans="1:20" x14ac:dyDescent="0.25">
      <c r="A162" s="3">
        <f t="shared" si="14"/>
        <v>15.750000000000043</v>
      </c>
      <c r="B162" s="3">
        <f>'5C'!$J347 + Calibration!$C$11</f>
        <v>477.87482194504878</v>
      </c>
      <c r="C162" s="3">
        <v>496.54364360379623</v>
      </c>
      <c r="D162" s="3">
        <v>601.11782218951134</v>
      </c>
      <c r="E162" s="3">
        <f t="shared" si="10"/>
        <v>0.20948109836550435</v>
      </c>
      <c r="G162" s="3">
        <f>'6C'!$J191 + Calibration!$C$11</f>
        <v>454.17019685307991</v>
      </c>
      <c r="H162" s="3">
        <v>505.83352562394202</v>
      </c>
      <c r="I162" s="3">
        <v>603.81085512768698</v>
      </c>
      <c r="J162" s="3">
        <f t="shared" si="13"/>
        <v>0.30485549207457707</v>
      </c>
      <c r="L162" s="3">
        <f>'7C'!$J191 + Calibration!$C$11</f>
        <v>451.78195587506411</v>
      </c>
      <c r="M162" s="3">
        <v>626.13343834058855</v>
      </c>
      <c r="N162" s="3">
        <v>592.75534133664087</v>
      </c>
      <c r="O162" s="3">
        <f t="shared" si="11"/>
        <v>0.98302275628321623</v>
      </c>
      <c r="Q162" s="3">
        <f>'8C'!$J191 + Calibration!$C$11</f>
        <v>433.3843806257471</v>
      </c>
      <c r="R162" s="3">
        <v>708.41532858525966</v>
      </c>
      <c r="S162" s="3">
        <v>598.85003593677925</v>
      </c>
      <c r="T162" s="3">
        <f t="shared" si="12"/>
        <v>1.4405188366287602</v>
      </c>
    </row>
    <row r="163" spans="1:20" x14ac:dyDescent="0.25">
      <c r="A163" s="3">
        <f t="shared" si="14"/>
        <v>15.833333333333377</v>
      </c>
      <c r="B163" s="3">
        <f>'5C'!$J348 + Calibration!$C$11</f>
        <v>475.00010545208579</v>
      </c>
      <c r="C163" s="3">
        <v>496.15323436024391</v>
      </c>
      <c r="D163" s="3">
        <v>603.45649115781407</v>
      </c>
      <c r="E163" s="3">
        <f t="shared" si="10"/>
        <v>0.20727006663260503</v>
      </c>
      <c r="G163" s="3">
        <f>'6C'!$J192 + Calibration!$C$11</f>
        <v>448.68620259812769</v>
      </c>
      <c r="H163" s="3">
        <v>509.19029568263363</v>
      </c>
      <c r="I163" s="3">
        <v>596.15704551972885</v>
      </c>
      <c r="J163" s="3">
        <f t="shared" si="13"/>
        <v>0.32386612064546266</v>
      </c>
      <c r="L163" s="3">
        <f>'7C'!$J192 + Calibration!$C$11</f>
        <v>446.29809429525244</v>
      </c>
      <c r="M163" s="3">
        <v>630.73934623292985</v>
      </c>
      <c r="N163" s="3">
        <v>600.40915094459899</v>
      </c>
      <c r="O163" s="3">
        <f t="shared" si="11"/>
        <v>1.0091077137399507</v>
      </c>
      <c r="Q163" s="3">
        <f>'8C'!$J192 + Calibration!$C$11</f>
        <v>452.75490690495826</v>
      </c>
      <c r="R163" s="3">
        <v>708.41532858525966</v>
      </c>
      <c r="S163" s="3">
        <v>590.06235800644458</v>
      </c>
      <c r="T163" s="3">
        <f t="shared" si="12"/>
        <v>1.4405188366287602</v>
      </c>
    </row>
    <row r="164" spans="1:20" x14ac:dyDescent="0.25">
      <c r="A164" s="3">
        <f t="shared" si="14"/>
        <v>15.91666666666671</v>
      </c>
      <c r="B164" s="3">
        <f>'5C'!$J349 + Calibration!$C$11</f>
        <v>452.75490690495826</v>
      </c>
      <c r="C164" s="3">
        <v>496.9338186486425</v>
      </c>
      <c r="D164" s="3">
        <v>600.40915094459899</v>
      </c>
      <c r="E164" s="3">
        <f t="shared" si="10"/>
        <v>0.21169080374463664</v>
      </c>
      <c r="G164" s="3">
        <f>'6C'!$J193 + Calibration!$C$11</f>
        <v>455.4084539388075</v>
      </c>
      <c r="H164" s="3">
        <v>511.29816210638114</v>
      </c>
      <c r="I164" s="3">
        <v>601.89738323684844</v>
      </c>
      <c r="J164" s="3">
        <f t="shared" si="13"/>
        <v>0.33580374668426377</v>
      </c>
      <c r="L164" s="3">
        <f>'7C'!$J193 + Calibration!$C$11</f>
        <v>446.29809429525244</v>
      </c>
      <c r="M164" s="3">
        <v>636.20413884783989</v>
      </c>
      <c r="N164" s="3">
        <v>604.94473053691763</v>
      </c>
      <c r="O164" s="3">
        <f t="shared" si="11"/>
        <v>1.0400568525854834</v>
      </c>
      <c r="Q164" s="3">
        <f>'8C'!$J193 + Calibration!$C$11</f>
        <v>453.24138241990545</v>
      </c>
      <c r="R164" s="3">
        <v>708.41532858525966</v>
      </c>
      <c r="S164" s="3">
        <v>593.10970530651377</v>
      </c>
      <c r="T164" s="3">
        <f t="shared" si="12"/>
        <v>1.4405188366287602</v>
      </c>
    </row>
    <row r="165" spans="1:20" x14ac:dyDescent="0.25">
      <c r="A165" s="3">
        <f t="shared" si="14"/>
        <v>16.000000000000043</v>
      </c>
      <c r="B165" s="3">
        <f>'5C'!$J350 + Calibration!$C$11</f>
        <v>468.54333706742682</v>
      </c>
      <c r="C165" s="3">
        <v>496.15323436024391</v>
      </c>
      <c r="D165" s="3">
        <v>604.94473053691763</v>
      </c>
      <c r="E165" s="3">
        <f t="shared" si="10"/>
        <v>0.20727006663260503</v>
      </c>
      <c r="G165" s="3">
        <f>'6C'!$J194 + Calibration!$C$11</f>
        <v>455.85066018189445</v>
      </c>
      <c r="H165" s="3">
        <v>519.72915940395842</v>
      </c>
      <c r="I165" s="3">
        <v>604.23605220515105</v>
      </c>
      <c r="J165" s="3">
        <f t="shared" si="13"/>
        <v>0.38355159813193024</v>
      </c>
      <c r="L165" s="3">
        <f>'7C'!$J194 + Calibration!$C$11</f>
        <v>457.31008672673579</v>
      </c>
      <c r="M165" s="3">
        <v>638.78016848566108</v>
      </c>
      <c r="N165" s="3">
        <v>602.32262283543764</v>
      </c>
      <c r="O165" s="3">
        <f t="shared" si="11"/>
        <v>1.0546458598084862</v>
      </c>
      <c r="Q165" s="3">
        <f>'8C'!$J194 + Calibration!$C$11</f>
        <v>465.6686205744636</v>
      </c>
      <c r="R165" s="3">
        <v>710.91337005385344</v>
      </c>
      <c r="S165" s="3">
        <v>593.88925926699653</v>
      </c>
      <c r="T165" s="3">
        <f t="shared" si="12"/>
        <v>1.4546661680466937</v>
      </c>
    </row>
    <row r="166" spans="1:20" x14ac:dyDescent="0.25">
      <c r="A166" s="3">
        <f t="shared" si="14"/>
        <v>16.083333333333375</v>
      </c>
      <c r="B166" s="3">
        <f>'5C'!$J351 + Calibration!$C$11</f>
        <v>460.89240396871287</v>
      </c>
      <c r="C166" s="3">
        <v>495.68491501369886</v>
      </c>
      <c r="D166" s="3">
        <v>609.55118575795245</v>
      </c>
      <c r="E166" s="3">
        <f t="shared" si="10"/>
        <v>0.20461780121255474</v>
      </c>
      <c r="G166" s="3">
        <f>'6C'!$J195 + Calibration!$C$11</f>
        <v>462.79403675664116</v>
      </c>
      <c r="H166" s="3">
        <v>527.76998165669011</v>
      </c>
      <c r="I166" s="3">
        <v>607.63775638823904</v>
      </c>
      <c r="J166" s="3">
        <f t="shared" si="13"/>
        <v>0.4290897442004683</v>
      </c>
      <c r="L166" s="3">
        <f>'7C'!$J195 + Calibration!$C$11</f>
        <v>452.97607636407201</v>
      </c>
      <c r="M166" s="3">
        <v>641.27836608672601</v>
      </c>
      <c r="N166" s="3">
        <v>605.72428449740039</v>
      </c>
      <c r="O166" s="3">
        <f t="shared" si="11"/>
        <v>1.0687940754622669</v>
      </c>
      <c r="Q166" s="3">
        <f>'8C'!$J195 + Calibration!$C$11</f>
        <v>482.65103855079951</v>
      </c>
      <c r="R166" s="3">
        <v>713.41156765491792</v>
      </c>
      <c r="S166" s="3">
        <v>595.02313467622719</v>
      </c>
      <c r="T166" s="3">
        <f t="shared" si="12"/>
        <v>1.4688143837004717</v>
      </c>
    </row>
    <row r="167" spans="1:20" x14ac:dyDescent="0.25">
      <c r="A167" s="3">
        <f t="shared" si="14"/>
        <v>16.166666666666707</v>
      </c>
      <c r="B167" s="3">
        <f>'5C'!$J352 + Calibration!$C$11</f>
        <v>449.88032308713559</v>
      </c>
      <c r="C167" s="3">
        <v>496.15323436024391</v>
      </c>
      <c r="D167" s="3">
        <v>607.28339950522025</v>
      </c>
      <c r="E167" s="3">
        <f t="shared" si="10"/>
        <v>0.20727006663260503</v>
      </c>
      <c r="G167" s="3">
        <f>'6C'!$J196 + Calibration!$C$11</f>
        <v>457.53125618584954</v>
      </c>
      <c r="H167" s="3">
        <v>529.87777001420204</v>
      </c>
      <c r="I167" s="3">
        <v>601.11782218951134</v>
      </c>
      <c r="J167" s="3">
        <f t="shared" si="13"/>
        <v>0.44102692812134581</v>
      </c>
      <c r="L167" s="3">
        <f>'7C'!$J196 + Calibration!$C$11</f>
        <v>442.0082647543552</v>
      </c>
      <c r="M167" s="3">
        <v>642.99582326692075</v>
      </c>
      <c r="N167" s="3">
        <v>604.59040908816974</v>
      </c>
      <c r="O167" s="3">
        <f t="shared" si="11"/>
        <v>1.0785206697681662</v>
      </c>
      <c r="Q167" s="3">
        <f>'8C'!$J196 + Calibration!$C$11</f>
        <v>468.7643738513998</v>
      </c>
      <c r="R167" s="3">
        <v>713.41156765491792</v>
      </c>
      <c r="S167" s="3">
        <v>598.07048197629649</v>
      </c>
      <c r="T167" s="3">
        <f t="shared" si="12"/>
        <v>1.4688143837004717</v>
      </c>
    </row>
    <row r="168" spans="1:20" x14ac:dyDescent="0.25">
      <c r="A168" s="3">
        <f t="shared" si="14"/>
        <v>16.250000000000039</v>
      </c>
      <c r="B168" s="3">
        <f>'5C'!$J353 + Calibration!$C$11</f>
        <v>461.1134407526863</v>
      </c>
      <c r="C168" s="3">
        <v>495.68491501369886</v>
      </c>
      <c r="D168" s="3">
        <v>604.94473053691763</v>
      </c>
      <c r="E168" s="3">
        <f t="shared" si="10"/>
        <v>0.20461780121255474</v>
      </c>
      <c r="G168" s="3">
        <f>'6C'!$J197 + Calibration!$C$11</f>
        <v>432.45569886771295</v>
      </c>
      <c r="H168" s="3">
        <v>529.48743883688508</v>
      </c>
      <c r="I168" s="3">
        <v>599.98395386713503</v>
      </c>
      <c r="J168" s="3">
        <f t="shared" si="13"/>
        <v>0.43881633850636881</v>
      </c>
      <c r="L168" s="3">
        <f>'7C'!$J197 + Calibration!$C$11</f>
        <v>448.68620259812769</v>
      </c>
      <c r="M168" s="3">
        <v>641.27836608672601</v>
      </c>
      <c r="N168" s="3">
        <v>597.29092092895939</v>
      </c>
      <c r="O168" s="3">
        <f t="shared" si="11"/>
        <v>1.0687940754622669</v>
      </c>
      <c r="Q168" s="3">
        <f>'8C'!$J197 + Calibration!$C$11</f>
        <v>443.2023852433631</v>
      </c>
      <c r="R168" s="3">
        <v>712.63082723404864</v>
      </c>
      <c r="S168" s="3">
        <v>596.93660656706584</v>
      </c>
      <c r="T168" s="3">
        <f t="shared" si="12"/>
        <v>1.4643927623525954</v>
      </c>
    </row>
    <row r="169" spans="1:20" x14ac:dyDescent="0.25">
      <c r="A169" s="3">
        <f t="shared" si="14"/>
        <v>16.333333333333371</v>
      </c>
      <c r="B169" s="3">
        <f>'5C'!$J354 + Calibration!$C$11</f>
        <v>460.40592845376591</v>
      </c>
      <c r="C169" s="3">
        <v>496.54364360379623</v>
      </c>
      <c r="D169" s="3">
        <v>609.55118575795245</v>
      </c>
      <c r="E169" s="3">
        <f t="shared" si="10"/>
        <v>0.20948109836550435</v>
      </c>
      <c r="G169" s="3">
        <f>'6C'!$J198 + Calibration!$C$11</f>
        <v>440.81414426534707</v>
      </c>
      <c r="H169" s="3">
        <v>530.26817925775458</v>
      </c>
      <c r="I169" s="3">
        <v>603.03129408034999</v>
      </c>
      <c r="J169" s="3">
        <f t="shared" si="13"/>
        <v>0.44323795985424641</v>
      </c>
      <c r="L169" s="3">
        <f>'7C'!$J198 + Calibration!$C$11</f>
        <v>451.56091909109091</v>
      </c>
      <c r="M169" s="3">
        <v>640.8879568431737</v>
      </c>
      <c r="N169" s="3">
        <v>604.59040908816974</v>
      </c>
      <c r="O169" s="3">
        <f t="shared" si="11"/>
        <v>1.0665830437293675</v>
      </c>
      <c r="Q169" s="3">
        <f>'8C'!$J198 + Calibration!$C$11</f>
        <v>447.27104532514659</v>
      </c>
      <c r="R169" s="3">
        <v>715.51943407866588</v>
      </c>
      <c r="S169" s="3">
        <v>596.93660656706584</v>
      </c>
      <c r="T169" s="3">
        <f t="shared" si="12"/>
        <v>1.4807520097392755</v>
      </c>
    </row>
    <row r="170" spans="1:20" x14ac:dyDescent="0.25">
      <c r="A170" s="3">
        <f t="shared" si="14"/>
        <v>16.416666666666703</v>
      </c>
      <c r="B170" s="3">
        <f>'5C'!$J355 + Calibration!$C$11</f>
        <v>451.07444357614372</v>
      </c>
      <c r="C170" s="3">
        <v>496.54364360379623</v>
      </c>
      <c r="D170" s="3">
        <v>600.40915094459899</v>
      </c>
      <c r="E170" s="3">
        <f t="shared" si="10"/>
        <v>0.20948109836550435</v>
      </c>
      <c r="G170" s="3">
        <f>'6C'!$J199 + Calibration!$C$11</f>
        <v>452.2684313900113</v>
      </c>
      <c r="H170" s="3">
        <v>530.26817925775458</v>
      </c>
      <c r="I170" s="3">
        <v>608.062953465703</v>
      </c>
      <c r="J170" s="3">
        <f t="shared" si="13"/>
        <v>0.44323795985424641</v>
      </c>
      <c r="L170" s="3">
        <f>'7C'!$J199 + Calibration!$C$11</f>
        <v>454.92197842386054</v>
      </c>
      <c r="M170" s="3">
        <v>641.27836608672601</v>
      </c>
      <c r="N170" s="3">
        <v>595.80268863671006</v>
      </c>
      <c r="O170" s="3">
        <f t="shared" si="11"/>
        <v>1.0687940754622669</v>
      </c>
      <c r="Q170" s="3">
        <f>'8C'!$J199 + Calibration!$C$11</f>
        <v>445.81161878030525</v>
      </c>
      <c r="R170" s="3">
        <v>715.51943407866588</v>
      </c>
      <c r="S170" s="3">
        <v>597.29092092895939</v>
      </c>
      <c r="T170" s="3">
        <f t="shared" si="12"/>
        <v>1.4807520097392755</v>
      </c>
    </row>
    <row r="171" spans="1:20" x14ac:dyDescent="0.25">
      <c r="A171" s="3">
        <f t="shared" si="14"/>
        <v>16.500000000000036</v>
      </c>
      <c r="B171" s="3">
        <f>'5C'!$J356 + Calibration!$C$11</f>
        <v>428.60803134485559</v>
      </c>
      <c r="C171" s="3">
        <v>496.15323436024391</v>
      </c>
      <c r="D171" s="3">
        <v>609.19687139605878</v>
      </c>
      <c r="E171" s="3">
        <f t="shared" si="10"/>
        <v>0.20727006663260503</v>
      </c>
      <c r="G171" s="3">
        <f>'6C'!$J200 + Calibration!$C$11</f>
        <v>456.82361121178883</v>
      </c>
      <c r="H171" s="3">
        <v>527.37980661184383</v>
      </c>
      <c r="I171" s="3">
        <v>606.50383845788326</v>
      </c>
      <c r="J171" s="3">
        <f t="shared" si="13"/>
        <v>0.42688003882133602</v>
      </c>
      <c r="L171" s="3">
        <f>'7C'!$J200 + Calibration!$C$11</f>
        <v>443.90998599237696</v>
      </c>
      <c r="M171" s="3">
        <v>640.41963749662841</v>
      </c>
      <c r="N171" s="3">
        <v>598.85003593677925</v>
      </c>
      <c r="O171" s="3">
        <f t="shared" si="11"/>
        <v>1.0639307783093159</v>
      </c>
      <c r="Q171" s="3">
        <f>'8C'!$J200 + Calibration!$C$11</f>
        <v>455.14314788297406</v>
      </c>
      <c r="R171" s="3">
        <v>715.98783149144606</v>
      </c>
      <c r="S171" s="3">
        <v>602.6769371973312</v>
      </c>
      <c r="T171" s="3">
        <f t="shared" si="12"/>
        <v>1.4834047172772467</v>
      </c>
    </row>
    <row r="172" spans="1:20" x14ac:dyDescent="0.25">
      <c r="A172" s="3">
        <f t="shared" si="14"/>
        <v>16.583333333333368</v>
      </c>
      <c r="B172" s="3">
        <f>'5C'!$J357 + Calibration!$C$11</f>
        <v>445.10397380624454</v>
      </c>
      <c r="C172" s="3">
        <v>496.15323436024391</v>
      </c>
      <c r="D172" s="3">
        <v>605.72428449740039</v>
      </c>
      <c r="E172" s="3">
        <f t="shared" si="10"/>
        <v>0.20727006663260503</v>
      </c>
      <c r="G172" s="3">
        <f>'6C'!$J201 + Calibration!$C$11</f>
        <v>460.18480321969901</v>
      </c>
      <c r="H172" s="3">
        <v>526.91125306659251</v>
      </c>
      <c r="I172" s="3">
        <v>607.28339950522025</v>
      </c>
      <c r="J172" s="3">
        <f t="shared" si="13"/>
        <v>0.42422644704751744</v>
      </c>
      <c r="L172" s="3">
        <f>'7C'!$J201 + Calibration!$C$11</f>
        <v>457.31008672673579</v>
      </c>
      <c r="M172" s="3">
        <v>644.24496110057112</v>
      </c>
      <c r="N172" s="3">
        <v>593.10970530651377</v>
      </c>
      <c r="O172" s="3">
        <f t="shared" si="11"/>
        <v>1.085594998654019</v>
      </c>
      <c r="Q172" s="3">
        <f>'8C'!$J201 + Calibration!$C$11</f>
        <v>451.78195587506411</v>
      </c>
      <c r="R172" s="3">
        <v>715.98783149144606</v>
      </c>
      <c r="S172" s="3">
        <v>603.03129408034999</v>
      </c>
      <c r="T172" s="3">
        <f t="shared" si="12"/>
        <v>1.4834047172772467</v>
      </c>
    </row>
    <row r="173" spans="1:20" x14ac:dyDescent="0.25">
      <c r="A173" s="3">
        <f t="shared" si="14"/>
        <v>16.6666666666667</v>
      </c>
      <c r="B173" s="3">
        <f>'5C'!$J358 + Calibration!$C$11</f>
        <v>459.91945293881872</v>
      </c>
      <c r="C173" s="3">
        <v>496.54364360379623</v>
      </c>
      <c r="D173" s="3">
        <v>603.45649115781407</v>
      </c>
      <c r="E173" s="3">
        <f t="shared" si="10"/>
        <v>0.20948109836550435</v>
      </c>
      <c r="G173" s="3">
        <f>'6C'!$J202 + Calibration!$C$11</f>
        <v>459.69828347970474</v>
      </c>
      <c r="H173" s="3">
        <v>530.73657667053499</v>
      </c>
      <c r="I173" s="3">
        <v>598.49571448803147</v>
      </c>
      <c r="J173" s="3">
        <f t="shared" si="13"/>
        <v>0.44589066739221905</v>
      </c>
      <c r="L173" s="3">
        <f>'7C'!$J202 + Calibration!$C$11</f>
        <v>450.14562914296903</v>
      </c>
      <c r="M173" s="3">
        <v>643.85455185701835</v>
      </c>
      <c r="N173" s="3">
        <v>604.94473053691763</v>
      </c>
      <c r="O173" s="3">
        <f t="shared" si="11"/>
        <v>1.0833839669211169</v>
      </c>
      <c r="Q173" s="3">
        <f>'8C'!$J202 + Calibration!$C$11</f>
        <v>432.19026013673897</v>
      </c>
      <c r="R173" s="3">
        <v>705.83914281496732</v>
      </c>
      <c r="S173" s="3">
        <v>600.76350782761779</v>
      </c>
      <c r="T173" s="3">
        <f t="shared" si="12"/>
        <v>1.4259289451699102</v>
      </c>
    </row>
    <row r="174" spans="1:20" x14ac:dyDescent="0.25">
      <c r="A174" s="3">
        <f t="shared" si="14"/>
        <v>16.750000000000032</v>
      </c>
      <c r="B174" s="3">
        <f>'5C'!$J359 + Calibration!$C$11</f>
        <v>459.69828347970474</v>
      </c>
      <c r="C174" s="3">
        <v>496.54364360379623</v>
      </c>
      <c r="D174" s="3">
        <v>612.24421869612797</v>
      </c>
      <c r="E174" s="3">
        <f t="shared" si="10"/>
        <v>0.20948109836550435</v>
      </c>
      <c r="G174" s="3">
        <f>'6C'!$J203 + Calibration!$C$11</f>
        <v>468.54333706742682</v>
      </c>
      <c r="H174" s="3">
        <v>532.37604568150186</v>
      </c>
      <c r="I174" s="3">
        <v>596.15704551972885</v>
      </c>
      <c r="J174" s="3">
        <f t="shared" si="13"/>
        <v>0.45517558589304619</v>
      </c>
      <c r="L174" s="3">
        <f>'7C'!$J203 + Calibration!$C$11</f>
        <v>436.03792765959633</v>
      </c>
      <c r="M174" s="3">
        <v>648.85086899291196</v>
      </c>
      <c r="N174" s="3">
        <v>598.07048197629649</v>
      </c>
      <c r="O174" s="3">
        <f t="shared" si="11"/>
        <v>1.1116799561107509</v>
      </c>
      <c r="Q174" s="3">
        <f>'8C'!$J203 + Calibration!$C$11</f>
        <v>433.3843806257471</v>
      </c>
      <c r="R174" s="3">
        <v>703.34110134637353</v>
      </c>
      <c r="S174" s="3">
        <v>609.19687139605878</v>
      </c>
      <c r="T174" s="3">
        <f t="shared" si="12"/>
        <v>1.4117816137519767</v>
      </c>
    </row>
    <row r="175" spans="1:20" x14ac:dyDescent="0.25">
      <c r="A175" s="3">
        <f t="shared" si="14"/>
        <v>16.833333333333364</v>
      </c>
      <c r="B175" s="3">
        <f>'5C'!$J360 + Calibration!$C$11</f>
        <v>458.23885693486341</v>
      </c>
      <c r="C175" s="3">
        <v>496.9338186486425</v>
      </c>
      <c r="D175" s="3">
        <v>604.94473053691763</v>
      </c>
      <c r="E175" s="3">
        <f t="shared" si="10"/>
        <v>0.21169080374463664</v>
      </c>
      <c r="G175" s="3">
        <f>'6C'!$J204 + Calibration!$C$11</f>
        <v>459.91945293881872</v>
      </c>
      <c r="H175" s="3">
        <v>533.23477427159946</v>
      </c>
      <c r="I175" s="3">
        <v>594.6688132274794</v>
      </c>
      <c r="J175" s="3">
        <f t="shared" si="13"/>
        <v>0.4600388830459971</v>
      </c>
      <c r="L175" s="3">
        <f>'7C'!$J204 + Calibration!$C$11</f>
        <v>444.61749829129735</v>
      </c>
      <c r="M175" s="3">
        <v>653.92509623179853</v>
      </c>
      <c r="N175" s="3">
        <v>602.6769371973312</v>
      </c>
      <c r="O175" s="3">
        <f t="shared" si="11"/>
        <v>1.1404171789875368</v>
      </c>
      <c r="Q175" s="3">
        <f>'8C'!$J204 + Calibration!$C$11</f>
        <v>446.29809429525244</v>
      </c>
      <c r="R175" s="3">
        <v>698.26663990878092</v>
      </c>
      <c r="S175" s="3">
        <v>612.59853305802164</v>
      </c>
      <c r="T175" s="3">
        <f t="shared" si="12"/>
        <v>1.3830430645214236</v>
      </c>
    </row>
    <row r="176" spans="1:20" x14ac:dyDescent="0.25">
      <c r="A176" s="3">
        <f t="shared" si="14"/>
        <v>16.916666666666696</v>
      </c>
      <c r="B176" s="3">
        <f>'5C'!$J361 + Calibration!$C$11</f>
        <v>466.64157160435798</v>
      </c>
      <c r="C176" s="3">
        <v>496.9338186486425</v>
      </c>
      <c r="D176" s="3">
        <v>601.11782218951134</v>
      </c>
      <c r="E176" s="3">
        <f t="shared" si="10"/>
        <v>0.21169080374463664</v>
      </c>
      <c r="G176" s="3">
        <f>'6C'!$J205 + Calibration!$C$11</f>
        <v>453.24138241990545</v>
      </c>
      <c r="H176" s="3">
        <v>532.84436502804715</v>
      </c>
      <c r="I176" s="3">
        <v>589.2827969591076</v>
      </c>
      <c r="J176" s="3">
        <f t="shared" si="13"/>
        <v>0.45782785131309778</v>
      </c>
      <c r="L176" s="3">
        <f>'7C'!$J205 + Calibration!$C$11</f>
        <v>443.2023852433631</v>
      </c>
      <c r="M176" s="3">
        <v>653.53468698824577</v>
      </c>
      <c r="N176" s="3">
        <v>598.85003593677925</v>
      </c>
      <c r="O176" s="3">
        <f t="shared" si="11"/>
        <v>1.138206147254635</v>
      </c>
      <c r="Q176" s="3">
        <f>'8C'!$J205 + Calibration!$C$11</f>
        <v>457.79656224168298</v>
      </c>
      <c r="R176" s="3">
        <v>697.79832056223563</v>
      </c>
      <c r="S176" s="3">
        <v>609.97638283541653</v>
      </c>
      <c r="T176" s="3">
        <f t="shared" si="12"/>
        <v>1.3803907991013722</v>
      </c>
    </row>
    <row r="177" spans="1:21" x14ac:dyDescent="0.25">
      <c r="A177" s="3">
        <f t="shared" si="14"/>
        <v>17.000000000000028</v>
      </c>
      <c r="B177" s="3">
        <f>'5C'!$J362 + Calibration!$C$11</f>
        <v>462.08639178258045</v>
      </c>
      <c r="C177" s="3">
        <v>498.65127582883747</v>
      </c>
      <c r="D177" s="3">
        <v>605.36997013550683</v>
      </c>
      <c r="E177" s="3">
        <f t="shared" si="10"/>
        <v>0.22141739805053715</v>
      </c>
      <c r="G177" s="3">
        <f>'6C'!$J206 + Calibration!$C$11</f>
        <v>462.08639178258045</v>
      </c>
      <c r="H177" s="3">
        <v>532.37604568150186</v>
      </c>
      <c r="I177" s="3">
        <v>599.62958989726212</v>
      </c>
      <c r="J177" s="3">
        <f t="shared" si="13"/>
        <v>0.45517558589304619</v>
      </c>
      <c r="L177" s="3">
        <f>'7C'!$J206 + Calibration!$C$11</f>
        <v>467.08391052258526</v>
      </c>
      <c r="M177" s="3">
        <v>651.42705476320475</v>
      </c>
      <c r="N177" s="3">
        <v>592.75534133664087</v>
      </c>
      <c r="O177" s="3">
        <f t="shared" si="11"/>
        <v>1.1262698475696036</v>
      </c>
      <c r="Q177" s="3">
        <f>'8C'!$J206 + Calibration!$C$11</f>
        <v>454.6566723680271</v>
      </c>
      <c r="R177" s="3">
        <v>700.76491557608119</v>
      </c>
      <c r="S177" s="3">
        <v>597.7161605275486</v>
      </c>
      <c r="T177" s="3">
        <f t="shared" si="12"/>
        <v>1.3971917222931267</v>
      </c>
      <c r="U177">
        <v>0</v>
      </c>
    </row>
    <row r="178" spans="1:21" x14ac:dyDescent="0.25">
      <c r="A178" s="3">
        <f t="shared" si="14"/>
        <v>17.083333333333361</v>
      </c>
      <c r="B178" s="3">
        <f>'5C'!$J363 + Calibration!$C$11</f>
        <v>445.81161878030525</v>
      </c>
      <c r="C178" s="3">
        <v>498.65127582883747</v>
      </c>
      <c r="D178" s="3">
        <v>599.62958989726212</v>
      </c>
      <c r="E178" s="3">
        <f t="shared" si="10"/>
        <v>0.22141739805053715</v>
      </c>
      <c r="G178" s="3">
        <f>'6C'!$J207 + Calibration!$C$11</f>
        <v>463.50168173070188</v>
      </c>
      <c r="H178" s="3">
        <v>532.37604568150186</v>
      </c>
      <c r="I178" s="3">
        <v>608.062953465703</v>
      </c>
      <c r="J178" s="3">
        <f t="shared" si="13"/>
        <v>0.45517558589304619</v>
      </c>
      <c r="L178" s="3">
        <f>'7C'!$J207 + Calibration!$C$11</f>
        <v>445.81161878030525</v>
      </c>
      <c r="M178" s="3">
        <v>651.81722980805057</v>
      </c>
      <c r="N178" s="3">
        <v>597.7161605275486</v>
      </c>
      <c r="O178" s="3">
        <f t="shared" si="11"/>
        <v>1.1284795529487333</v>
      </c>
      <c r="Q178" s="3">
        <f>'8C'!$J207 + Calibration!$C$11</f>
        <v>451.33974963197716</v>
      </c>
      <c r="R178" s="3">
        <v>697.40791131868332</v>
      </c>
      <c r="S178" s="3">
        <v>597.29092092895939</v>
      </c>
      <c r="T178" s="3">
        <f t="shared" si="12"/>
        <v>1.3781797673684728</v>
      </c>
    </row>
    <row r="179" spans="1:21" x14ac:dyDescent="0.25">
      <c r="A179" s="3">
        <f t="shared" si="14"/>
        <v>17.166666666666693</v>
      </c>
      <c r="B179" s="3">
        <f>'5C'!$J364 + Calibration!$C$11</f>
        <v>449.39384757218841</v>
      </c>
      <c r="C179" s="3">
        <v>499.04168507239001</v>
      </c>
      <c r="D179" s="3">
        <v>596.93660656706584</v>
      </c>
      <c r="E179" s="3">
        <f t="shared" si="10"/>
        <v>0.22362842978343775</v>
      </c>
      <c r="G179" s="3">
        <f>'6C'!$J208 + Calibration!$C$11</f>
        <v>476.9018709151544</v>
      </c>
      <c r="H179" s="3">
        <v>526.91125306659251</v>
      </c>
      <c r="I179" s="3">
        <v>607.28339950522025</v>
      </c>
      <c r="J179" s="3">
        <f t="shared" si="13"/>
        <v>0.42422644704751744</v>
      </c>
      <c r="L179" s="3">
        <f>'7C'!$J208 + Calibration!$C$11</f>
        <v>442.71590972841591</v>
      </c>
      <c r="M179" s="3">
        <v>648.85086899291196</v>
      </c>
      <c r="N179" s="3">
        <v>597.29092092895939</v>
      </c>
      <c r="O179" s="3">
        <f t="shared" si="11"/>
        <v>1.1116799561107509</v>
      </c>
      <c r="Q179" s="3">
        <f>'8C'!$J208 + Calibration!$C$11</f>
        <v>471.63909034436301</v>
      </c>
      <c r="R179" s="3">
        <v>695.30027909364185</v>
      </c>
      <c r="S179" s="3">
        <v>609.97638283541653</v>
      </c>
      <c r="T179" s="3">
        <f t="shared" si="12"/>
        <v>1.3662434676834387</v>
      </c>
    </row>
    <row r="180" spans="1:21" x14ac:dyDescent="0.25">
      <c r="A180" s="3">
        <f t="shared" si="14"/>
        <v>17.250000000000025</v>
      </c>
      <c r="B180" s="3">
        <f>'5C'!$J365 + Calibration!$C$11</f>
        <v>455.4084539388075</v>
      </c>
      <c r="C180" s="3">
        <v>496.15323436024391</v>
      </c>
      <c r="D180" s="3">
        <v>599.20439281979793</v>
      </c>
      <c r="E180" s="3">
        <f t="shared" si="10"/>
        <v>0.20727006663260503</v>
      </c>
      <c r="G180" s="3">
        <f>'6C'!$J209 + Calibration!$C$11</f>
        <v>457.31008672673579</v>
      </c>
      <c r="H180" s="3">
        <v>524.80362084155126</v>
      </c>
      <c r="I180" s="3">
        <v>603.03129408034999</v>
      </c>
      <c r="J180" s="3">
        <f t="shared" si="13"/>
        <v>0.41229014736248465</v>
      </c>
      <c r="L180" s="3">
        <f>'7C'!$J209 + Calibration!$C$11</f>
        <v>444.88284857217764</v>
      </c>
      <c r="M180" s="3">
        <v>648.85086899291196</v>
      </c>
      <c r="N180" s="3">
        <v>590.06235800644458</v>
      </c>
      <c r="O180" s="3">
        <f t="shared" si="11"/>
        <v>1.1116799561107509</v>
      </c>
      <c r="Q180" s="3">
        <f>'8C'!$J209 + Calibration!$C$11</f>
        <v>469.73732488129394</v>
      </c>
      <c r="R180" s="3">
        <v>695.30027909364185</v>
      </c>
      <c r="S180" s="3">
        <v>601.11782218951134</v>
      </c>
      <c r="T180" s="3">
        <f t="shared" si="12"/>
        <v>1.3662434676834387</v>
      </c>
    </row>
    <row r="181" spans="1:21" x14ac:dyDescent="0.25">
      <c r="A181" s="3">
        <f t="shared" si="14"/>
        <v>17.333333333333357</v>
      </c>
      <c r="B181" s="3">
        <f>'5C'!$J366 + Calibration!$C$11</f>
        <v>447.00573926931315</v>
      </c>
      <c r="C181" s="3">
        <v>495.68491501369886</v>
      </c>
      <c r="D181" s="3">
        <v>593.46401966840745</v>
      </c>
      <c r="E181" s="3">
        <f t="shared" si="10"/>
        <v>0.20461780121255474</v>
      </c>
      <c r="G181" s="3">
        <f>'6C'!$J210 + Calibration!$C$11</f>
        <v>452.75490690495826</v>
      </c>
      <c r="H181" s="3">
        <v>527.76998165669011</v>
      </c>
      <c r="I181" s="3">
        <v>595.02313467622719</v>
      </c>
      <c r="J181" s="3">
        <f t="shared" si="13"/>
        <v>0.4290897442004683</v>
      </c>
      <c r="L181" s="3">
        <f>'7C'!$J210 + Calibration!$C$11</f>
        <v>489.10798383564588</v>
      </c>
      <c r="M181" s="3">
        <v>648.85086899291196</v>
      </c>
      <c r="N181" s="3">
        <v>585.81021714730343</v>
      </c>
      <c r="O181" s="3">
        <f t="shared" si="11"/>
        <v>1.1116799561107509</v>
      </c>
      <c r="Q181" s="3">
        <f>'8C'!$J210 + Calibration!$C$11</f>
        <v>449.39384757218841</v>
      </c>
      <c r="R181" s="3">
        <v>692.33368407979719</v>
      </c>
      <c r="S181" s="3">
        <v>601.11782218951134</v>
      </c>
      <c r="T181" s="3">
        <f t="shared" si="12"/>
        <v>1.3494425444916893</v>
      </c>
    </row>
    <row r="182" spans="1:21" x14ac:dyDescent="0.25">
      <c r="A182" s="3">
        <f t="shared" si="14"/>
        <v>17.416666666666689</v>
      </c>
      <c r="B182" s="3">
        <f>'5C'!$J367 + Calibration!$C$11</f>
        <v>449.88032308713559</v>
      </c>
      <c r="C182" s="3">
        <v>496.15323436024391</v>
      </c>
      <c r="D182" s="3">
        <v>590.41667236833825</v>
      </c>
      <c r="E182" s="3">
        <f t="shared" si="10"/>
        <v>0.20727006663260503</v>
      </c>
      <c r="G182" s="3">
        <f>'6C'!$J211 + Calibration!$C$11</f>
        <v>446.29809429525244</v>
      </c>
      <c r="H182" s="3">
        <v>527.37980661184383</v>
      </c>
      <c r="I182" s="3">
        <v>597.29092092895939</v>
      </c>
      <c r="J182" s="3">
        <f t="shared" si="13"/>
        <v>0.42688003882133602</v>
      </c>
      <c r="L182" s="3">
        <f>'7C'!$J211 + Calibration!$C$11</f>
        <v>460.89240396871287</v>
      </c>
      <c r="M182" s="3">
        <v>645.96241828076586</v>
      </c>
      <c r="N182" s="3">
        <v>590.84191196692746</v>
      </c>
      <c r="O182" s="3">
        <f t="shared" si="11"/>
        <v>1.095321592959918</v>
      </c>
      <c r="Q182" s="3">
        <f>'8C'!$J211 + Calibration!$C$11</f>
        <v>445.10397380624454</v>
      </c>
      <c r="R182" s="3">
        <v>690.22581765604968</v>
      </c>
      <c r="S182" s="3">
        <v>600.40915094459899</v>
      </c>
      <c r="T182" s="3">
        <f t="shared" si="12"/>
        <v>1.3375049184528882</v>
      </c>
    </row>
    <row r="183" spans="1:21" x14ac:dyDescent="0.25">
      <c r="A183" s="3">
        <f t="shared" si="14"/>
        <v>17.500000000000021</v>
      </c>
      <c r="B183" s="3">
        <f>'5C'!$J368 + Calibration!$C$11</f>
        <v>447.49221478426034</v>
      </c>
      <c r="C183" s="3">
        <v>496.15323436024391</v>
      </c>
      <c r="D183" s="3">
        <v>603.81085512768698</v>
      </c>
      <c r="E183" s="3">
        <f t="shared" si="10"/>
        <v>0.20727006663260503</v>
      </c>
      <c r="G183" s="3">
        <f>'6C'!$J212 + Calibration!$C$11</f>
        <v>458.99068273069088</v>
      </c>
      <c r="H183" s="3">
        <v>521.83702582770593</v>
      </c>
      <c r="I183" s="3">
        <v>598.85003593677925</v>
      </c>
      <c r="J183" s="3">
        <f t="shared" si="13"/>
        <v>0.39548922417073135</v>
      </c>
      <c r="L183" s="3">
        <f>'7C'!$J212 + Calibration!$C$11</f>
        <v>450.8532741170302</v>
      </c>
      <c r="M183" s="3">
        <v>643.85455185701835</v>
      </c>
      <c r="N183" s="3">
        <v>579.71552254716505</v>
      </c>
      <c r="O183" s="3">
        <f t="shared" si="11"/>
        <v>1.0833839669211169</v>
      </c>
      <c r="Q183" s="3">
        <f>'8C'!$J212 + Calibration!$C$11</f>
        <v>450.36679860208278</v>
      </c>
      <c r="R183" s="3">
        <v>687.72785425369125</v>
      </c>
      <c r="S183" s="3">
        <v>609.97638283541653</v>
      </c>
      <c r="T183" s="3">
        <f t="shared" si="12"/>
        <v>1.323358029152877</v>
      </c>
    </row>
    <row r="184" spans="1:21" x14ac:dyDescent="0.25">
      <c r="A184" s="3">
        <f t="shared" si="14"/>
        <v>17.583333333333353</v>
      </c>
      <c r="B184" s="3">
        <f>'5C'!$J369 + Calibration!$C$11</f>
        <v>448.46516581415449</v>
      </c>
      <c r="C184" s="3">
        <v>496.15323436024391</v>
      </c>
      <c r="D184" s="3">
        <v>601.89738323684844</v>
      </c>
      <c r="E184" s="3">
        <f t="shared" si="10"/>
        <v>0.20727006663260503</v>
      </c>
      <c r="G184" s="3">
        <f>'6C'!$J213 + Calibration!$C$11</f>
        <v>455.85066018189445</v>
      </c>
      <c r="H184" s="3">
        <v>519.72915940395842</v>
      </c>
      <c r="I184" s="3">
        <v>609.55118575795245</v>
      </c>
      <c r="J184" s="3">
        <f t="shared" si="13"/>
        <v>0.38355159813193024</v>
      </c>
      <c r="L184" s="3">
        <f>'7C'!$J213 + Calibration!$C$11</f>
        <v>456.11609891286844</v>
      </c>
      <c r="M184" s="3">
        <v>641.27836608672601</v>
      </c>
      <c r="N184" s="3">
        <v>586.23545674589263</v>
      </c>
      <c r="O184" s="3">
        <f t="shared" si="11"/>
        <v>1.0687940754622669</v>
      </c>
      <c r="Q184" s="3">
        <f>'8C'!$J213 + Calibration!$C$11</f>
        <v>449.39384757218841</v>
      </c>
      <c r="R184" s="3">
        <v>681.79466422600103</v>
      </c>
      <c r="S184" s="3">
        <v>607.63775638823904</v>
      </c>
      <c r="T184" s="3">
        <f t="shared" si="12"/>
        <v>1.2897561827693731</v>
      </c>
    </row>
    <row r="185" spans="1:21" x14ac:dyDescent="0.25">
      <c r="A185" s="3">
        <f t="shared" si="14"/>
        <v>17.666666666666686</v>
      </c>
      <c r="B185" s="3">
        <f>'5C'!$J370 + Calibration!$C$11</f>
        <v>453.24138241990545</v>
      </c>
      <c r="C185" s="3">
        <v>495.29450577014632</v>
      </c>
      <c r="D185" s="3">
        <v>602.32262283543764</v>
      </c>
      <c r="E185" s="3">
        <f t="shared" si="10"/>
        <v>0.20240676947965414</v>
      </c>
      <c r="G185" s="3">
        <f>'6C'!$J214 + Calibration!$C$11</f>
        <v>458.23885693486341</v>
      </c>
      <c r="H185" s="3">
        <v>519.33898435911237</v>
      </c>
      <c r="I185" s="3">
        <v>601.89738323684844</v>
      </c>
      <c r="J185" s="3">
        <f t="shared" si="13"/>
        <v>0.38134189275279923</v>
      </c>
      <c r="L185" s="3">
        <f>'7C'!$J214 + Calibration!$C$11</f>
        <v>455.62962339792125</v>
      </c>
      <c r="M185" s="3">
        <v>646.35259332561213</v>
      </c>
      <c r="N185" s="3">
        <v>588.14888611560605</v>
      </c>
      <c r="O185" s="3">
        <f t="shared" si="11"/>
        <v>1.0975312983390504</v>
      </c>
      <c r="Q185" s="3">
        <f>'8C'!$J214 + Calibration!$C$11</f>
        <v>441.74291447347491</v>
      </c>
      <c r="R185" s="3">
        <v>677.57916557721205</v>
      </c>
      <c r="S185" s="3">
        <v>602.32262283543764</v>
      </c>
      <c r="T185" s="3">
        <f t="shared" si="12"/>
        <v>1.2658822570455379</v>
      </c>
    </row>
    <row r="186" spans="1:21" x14ac:dyDescent="0.25">
      <c r="A186" s="3">
        <f t="shared" si="14"/>
        <v>17.750000000000018</v>
      </c>
      <c r="B186" s="3">
        <f>'5C'!$J371 + Calibration!$C$11</f>
        <v>476.9018709151544</v>
      </c>
      <c r="C186" s="3">
        <v>496.54364360379623</v>
      </c>
      <c r="D186" s="3">
        <v>604.23605220515105</v>
      </c>
      <c r="E186" s="3">
        <f t="shared" si="10"/>
        <v>0.20948109836550435</v>
      </c>
      <c r="G186" s="3">
        <f>'6C'!$J215 + Calibration!$C$11</f>
        <v>484.77384079784156</v>
      </c>
      <c r="H186" s="3">
        <v>519.33898435911237</v>
      </c>
      <c r="I186" s="3">
        <v>614.93720202632426</v>
      </c>
      <c r="J186" s="3">
        <f t="shared" si="13"/>
        <v>0.38134189275279923</v>
      </c>
      <c r="L186" s="3">
        <f>'7C'!$J215 + Calibration!$C$11</f>
        <v>454.6566723680271</v>
      </c>
      <c r="M186" s="3">
        <v>645.96241828076586</v>
      </c>
      <c r="N186" s="3">
        <v>588.14888611560605</v>
      </c>
      <c r="O186" s="3">
        <f t="shared" si="11"/>
        <v>1.095321592959918</v>
      </c>
      <c r="Q186" s="3">
        <f>'8C'!$J215 + Calibration!$C$11</f>
        <v>420.73597301207496</v>
      </c>
      <c r="R186" s="3">
        <v>676.72043698711491</v>
      </c>
      <c r="S186" s="3">
        <v>602.6769371973312</v>
      </c>
      <c r="T186" s="3">
        <f t="shared" si="12"/>
        <v>1.2610189598925896</v>
      </c>
    </row>
    <row r="187" spans="1:21" x14ac:dyDescent="0.25">
      <c r="A187" s="3">
        <f t="shared" si="14"/>
        <v>17.83333333333335</v>
      </c>
      <c r="B187" s="3">
        <f>'5C'!$J372 + Calibration!$C$11</f>
        <v>460.40592845376591</v>
      </c>
      <c r="C187" s="3">
        <v>496.54364360379623</v>
      </c>
      <c r="D187" s="3">
        <v>590.84191196692746</v>
      </c>
      <c r="E187" s="3">
        <f t="shared" si="10"/>
        <v>0.20948109836550435</v>
      </c>
      <c r="G187" s="3">
        <f>'6C'!$J216 + Calibration!$C$11</f>
        <v>469.95849434040792</v>
      </c>
      <c r="H187" s="3">
        <v>514.6549321650723</v>
      </c>
      <c r="I187" s="3">
        <v>615.29155890934294</v>
      </c>
      <c r="J187" s="3">
        <f t="shared" si="13"/>
        <v>0.35481437525514675</v>
      </c>
      <c r="L187" s="3">
        <f>'7C'!$J216 + Calibration!$C$11</f>
        <v>462.57286729752764</v>
      </c>
      <c r="M187" s="3">
        <v>648.46045974935964</v>
      </c>
      <c r="N187" s="3">
        <v>588.14888611560605</v>
      </c>
      <c r="O187" s="3">
        <f t="shared" si="11"/>
        <v>1.1094689243778515</v>
      </c>
      <c r="Q187" s="3">
        <f>'8C'!$J216 + Calibration!$C$11</f>
        <v>449.17267811307488</v>
      </c>
      <c r="R187" s="3">
        <v>674.22239551852113</v>
      </c>
      <c r="S187" s="3">
        <v>599.98395386713503</v>
      </c>
      <c r="T187" s="3">
        <f t="shared" si="12"/>
        <v>1.2468716284746562</v>
      </c>
    </row>
    <row r="188" spans="1:21" x14ac:dyDescent="0.25">
      <c r="A188" s="3">
        <f t="shared" si="14"/>
        <v>17.916666666666682</v>
      </c>
      <c r="B188" s="3">
        <f>'5C'!$J373 + Calibration!$C$11</f>
        <v>459.21180796475778</v>
      </c>
      <c r="C188" s="3">
        <v>496.54364360379623</v>
      </c>
      <c r="D188" s="3">
        <v>597.29092092895939</v>
      </c>
      <c r="E188" s="3">
        <f t="shared" si="10"/>
        <v>0.20948109836550435</v>
      </c>
      <c r="G188" s="3">
        <f>'6C'!$J217 + Calibration!$C$11</f>
        <v>458.99068273069088</v>
      </c>
      <c r="H188" s="3">
        <v>514.26452292151976</v>
      </c>
      <c r="I188" s="3">
        <v>608.77163179746969</v>
      </c>
      <c r="J188" s="3">
        <f t="shared" si="13"/>
        <v>0.35260334352224615</v>
      </c>
      <c r="L188" s="3">
        <f>'7C'!$J217 + Calibration!$C$11</f>
        <v>458.23885693486341</v>
      </c>
      <c r="M188" s="3">
        <v>651.42705476320475</v>
      </c>
      <c r="N188" s="3">
        <v>597.7161605275486</v>
      </c>
      <c r="O188" s="3">
        <f t="shared" si="11"/>
        <v>1.1262698475696036</v>
      </c>
      <c r="Q188" s="3">
        <f>'8C'!$J217 + Calibration!$C$11</f>
        <v>448.68620259812769</v>
      </c>
      <c r="R188" s="3">
        <v>673.7538419732698</v>
      </c>
      <c r="S188" s="3">
        <v>605.72428449740039</v>
      </c>
      <c r="T188" s="3">
        <f t="shared" si="12"/>
        <v>1.2442180367008377</v>
      </c>
    </row>
    <row r="189" spans="1:21" x14ac:dyDescent="0.25">
      <c r="A189" s="3">
        <f t="shared" si="14"/>
        <v>18.000000000000014</v>
      </c>
      <c r="B189" s="3">
        <f>'5C'!$J374 + Calibration!$C$11</f>
        <v>454.17019685307991</v>
      </c>
      <c r="C189" s="3">
        <v>496.15323436024391</v>
      </c>
      <c r="D189" s="3">
        <v>591.975787376158</v>
      </c>
      <c r="E189" s="3">
        <f t="shared" si="10"/>
        <v>0.20727006663260503</v>
      </c>
      <c r="G189" s="3">
        <f>'6C'!$J218 + Calibration!$C$11</f>
        <v>456.11609891286844</v>
      </c>
      <c r="H189" s="3">
        <v>512.15689069647851</v>
      </c>
      <c r="I189" s="3">
        <v>603.03129408034999</v>
      </c>
      <c r="J189" s="3">
        <f t="shared" si="13"/>
        <v>0.34066704383721336</v>
      </c>
      <c r="L189" s="3">
        <f>'7C'!$J218 + Calibration!$C$11</f>
        <v>468.54333706742682</v>
      </c>
      <c r="M189" s="3">
        <v>653.92509623179853</v>
      </c>
      <c r="N189" s="3">
        <v>596.15704551972885</v>
      </c>
      <c r="O189" s="3">
        <f t="shared" si="11"/>
        <v>1.1404171789875368</v>
      </c>
      <c r="Q189" s="3">
        <f>'8C'!$J218 + Calibration!$C$11</f>
        <v>464.2534633014825</v>
      </c>
      <c r="R189" s="3">
        <v>672.11452909477362</v>
      </c>
      <c r="S189" s="3">
        <v>611.46465764879099</v>
      </c>
      <c r="T189" s="3">
        <f t="shared" si="12"/>
        <v>1.234934002435855</v>
      </c>
    </row>
    <row r="190" spans="1:21" x14ac:dyDescent="0.25">
      <c r="A190" s="3">
        <f t="shared" si="14"/>
        <v>18.083333333333346</v>
      </c>
      <c r="B190" s="3">
        <f>'5C'!$J375 + Calibration!$C$11</f>
        <v>457.53125618584954</v>
      </c>
      <c r="C190" s="3">
        <v>496.15323436024391</v>
      </c>
      <c r="D190" s="3">
        <v>597.7161605275486</v>
      </c>
      <c r="E190" s="3">
        <f t="shared" si="10"/>
        <v>0.20727006663260503</v>
      </c>
      <c r="G190" s="3">
        <f>'6C'!$J219 + Calibration!$C$11</f>
        <v>437.71839098841087</v>
      </c>
      <c r="H190" s="3">
        <v>510.9077528628286</v>
      </c>
      <c r="I190" s="3">
        <v>602.6769371973312</v>
      </c>
      <c r="J190" s="3">
        <f t="shared" si="13"/>
        <v>0.33359271495136317</v>
      </c>
      <c r="L190" s="3">
        <f>'7C'!$J219 + Calibration!$C$11</f>
        <v>481.94352625187912</v>
      </c>
      <c r="M190" s="3">
        <v>643.85455185701835</v>
      </c>
      <c r="N190" s="3">
        <v>596.15704551972885</v>
      </c>
      <c r="O190" s="3">
        <f t="shared" si="11"/>
        <v>1.0833839669211169</v>
      </c>
      <c r="Q190" s="3">
        <f>'8C'!$J219 + Calibration!$C$11</f>
        <v>467.08391052258526</v>
      </c>
      <c r="R190" s="3">
        <v>671.64620974822833</v>
      </c>
      <c r="S190" s="3">
        <v>605.72428449740039</v>
      </c>
      <c r="T190" s="3">
        <f t="shared" si="12"/>
        <v>1.2322817370158035</v>
      </c>
    </row>
    <row r="191" spans="1:21" x14ac:dyDescent="0.25">
      <c r="A191" s="3">
        <f t="shared" si="14"/>
        <v>18.166666666666679</v>
      </c>
      <c r="B191" s="3">
        <f>'5C'!$J376 + Calibration!$C$11</f>
        <v>454.6566723680271</v>
      </c>
      <c r="C191" s="3">
        <v>496.9338186486425</v>
      </c>
      <c r="D191" s="3">
        <v>594.24357362889032</v>
      </c>
      <c r="E191" s="3">
        <f t="shared" si="10"/>
        <v>0.21169080374463664</v>
      </c>
      <c r="G191" s="3">
        <f>'6C'!$J220 + Calibration!$C$11</f>
        <v>437.93956044752463</v>
      </c>
      <c r="H191" s="3">
        <v>513.87434787667371</v>
      </c>
      <c r="I191" s="3">
        <v>613.80328409596848</v>
      </c>
      <c r="J191" s="3">
        <f t="shared" si="13"/>
        <v>0.35039363814311514</v>
      </c>
      <c r="L191" s="3">
        <f>'7C'!$J220 + Calibration!$C$11</f>
        <v>465.6686205744636</v>
      </c>
      <c r="M191" s="3">
        <v>646.35259332561213</v>
      </c>
      <c r="N191" s="3">
        <v>591.975787376158</v>
      </c>
      <c r="O191" s="3">
        <f t="shared" si="11"/>
        <v>1.0975312983390504</v>
      </c>
      <c r="Q191" s="3">
        <f>'8C'!$J220 + Calibration!$C$11</f>
        <v>420.73597301207496</v>
      </c>
      <c r="R191" s="3">
        <v>666.18157326578944</v>
      </c>
      <c r="S191" s="3">
        <v>608.4173103487218</v>
      </c>
      <c r="T191" s="3">
        <f t="shared" si="12"/>
        <v>1.2013334824061181</v>
      </c>
    </row>
    <row r="192" spans="1:21" x14ac:dyDescent="0.25">
      <c r="A192" s="3">
        <f t="shared" si="14"/>
        <v>18.250000000000011</v>
      </c>
      <c r="B192" s="3">
        <f>'5C'!$J377 + Calibration!$C$11</f>
        <v>453.4625518790192</v>
      </c>
      <c r="C192" s="3">
        <v>493.57704858995135</v>
      </c>
      <c r="D192" s="3">
        <v>586.23545674589263</v>
      </c>
      <c r="E192" s="3">
        <f t="shared" si="10"/>
        <v>0.19268017517375363</v>
      </c>
      <c r="G192" s="3">
        <f>'6C'!$J221 + Calibration!$C$11</f>
        <v>447.27104532514659</v>
      </c>
      <c r="H192" s="3">
        <v>514.26452292151976</v>
      </c>
      <c r="I192" s="3">
        <v>611.88985472625507</v>
      </c>
      <c r="J192" s="3">
        <f t="shared" si="13"/>
        <v>0.35260334352224615</v>
      </c>
      <c r="L192" s="3">
        <f>'7C'!$J221 + Calibration!$C$11</f>
        <v>464.69566954456945</v>
      </c>
      <c r="M192" s="3">
        <v>648.85086899291196</v>
      </c>
      <c r="N192" s="3">
        <v>597.7161605275486</v>
      </c>
      <c r="O192" s="3">
        <f t="shared" si="11"/>
        <v>1.1116799561107509</v>
      </c>
      <c r="Q192" s="3">
        <f>'8C'!$J221 + Calibration!$C$11</f>
        <v>457.04473644585551</v>
      </c>
      <c r="R192" s="3">
        <v>664.07370684204193</v>
      </c>
      <c r="S192" s="3">
        <v>598.85003593677925</v>
      </c>
      <c r="T192" s="3">
        <f t="shared" si="12"/>
        <v>1.189395856367317</v>
      </c>
    </row>
    <row r="193" spans="1:20" x14ac:dyDescent="0.25">
      <c r="A193" s="3">
        <f t="shared" si="14"/>
        <v>18.333333333333343</v>
      </c>
      <c r="B193" s="3">
        <f>'5C'!$J378 + Calibration!$C$11</f>
        <v>454.43550290891335</v>
      </c>
      <c r="C193" s="3">
        <v>494.04536793649595</v>
      </c>
      <c r="D193" s="3">
        <v>581.27463755498491</v>
      </c>
      <c r="E193" s="3">
        <f t="shared" si="10"/>
        <v>0.19533244059380137</v>
      </c>
      <c r="G193" s="3">
        <f>'6C'!$J222 + Calibration!$C$11</f>
        <v>454.43550290891335</v>
      </c>
      <c r="H193" s="3">
        <v>513.87434787667371</v>
      </c>
      <c r="I193" s="3">
        <v>609.19687139605878</v>
      </c>
      <c r="J193" s="3">
        <f t="shared" si="13"/>
        <v>0.35039363814311514</v>
      </c>
      <c r="L193" s="3">
        <f>'7C'!$J222 + Calibration!$C$11</f>
        <v>459.43297742387153</v>
      </c>
      <c r="M193" s="3">
        <v>648.85086899291196</v>
      </c>
      <c r="N193" s="3">
        <v>593.46401966840745</v>
      </c>
      <c r="O193" s="3">
        <f t="shared" si="11"/>
        <v>1.1116799561107509</v>
      </c>
      <c r="Q193" s="3">
        <f>'8C'!$J222 + Calibration!$C$11</f>
        <v>447.75752084009378</v>
      </c>
      <c r="R193" s="3">
        <v>654.39341557834337</v>
      </c>
      <c r="S193" s="3">
        <v>609.97638283541653</v>
      </c>
      <c r="T193" s="3">
        <f t="shared" si="12"/>
        <v>1.1345727917979518</v>
      </c>
    </row>
    <row r="194" spans="1:20" x14ac:dyDescent="0.25">
      <c r="A194" s="3">
        <f t="shared" si="14"/>
        <v>18.416666666666675</v>
      </c>
      <c r="B194" s="3">
        <f>'5C'!$J379 + Calibration!$C$11</f>
        <v>454.17019685307991</v>
      </c>
      <c r="C194" s="3">
        <v>494.43577718004872</v>
      </c>
      <c r="D194" s="3">
        <v>587.36932506826906</v>
      </c>
      <c r="E194" s="3">
        <f t="shared" si="10"/>
        <v>0.19754347232670325</v>
      </c>
      <c r="G194" s="3">
        <f>'6C'!$J223 + Calibration!$C$11</f>
        <v>473.80602918812474</v>
      </c>
      <c r="H194" s="3">
        <v>513.87434787667371</v>
      </c>
      <c r="I194" s="3">
        <v>609.19687139605878</v>
      </c>
      <c r="J194" s="3">
        <f t="shared" si="13"/>
        <v>0.35039363814311514</v>
      </c>
      <c r="L194" s="3">
        <f>'7C'!$J223 + Calibration!$C$11</f>
        <v>457.04473644585551</v>
      </c>
      <c r="M194" s="3">
        <v>648.85086899291196</v>
      </c>
      <c r="N194" s="3">
        <v>593.46401966840745</v>
      </c>
      <c r="O194" s="3">
        <f t="shared" si="11"/>
        <v>1.1116799561107509</v>
      </c>
      <c r="Q194" s="3">
        <f>'8C'!$J223 + Calibration!$C$11</f>
        <v>440.54883820951363</v>
      </c>
      <c r="R194" s="3">
        <v>653.92509623179853</v>
      </c>
      <c r="S194" s="3">
        <v>601.89738323684844</v>
      </c>
      <c r="T194" s="3">
        <f t="shared" si="12"/>
        <v>1.1319205263779029</v>
      </c>
    </row>
    <row r="195" spans="1:20" x14ac:dyDescent="0.25">
      <c r="A195" s="3">
        <f t="shared" si="14"/>
        <v>18.500000000000007</v>
      </c>
      <c r="B195" s="3">
        <f>'5C'!$J380 + Calibration!$C$11</f>
        <v>456.33713569684164</v>
      </c>
      <c r="C195" s="3">
        <v>494.04536793649595</v>
      </c>
      <c r="D195" s="3">
        <v>587.72368903814197</v>
      </c>
      <c r="E195" s="3">
        <f t="shared" ref="E195:E212" si="15">(C195-$B$213)/(7*35314.6667/1400)</f>
        <v>0.19533244059380137</v>
      </c>
      <c r="G195" s="3">
        <f>'6C'!$J224 + Calibration!$C$11</f>
        <v>471.63909034436301</v>
      </c>
      <c r="H195" s="3">
        <v>513.87434787667371</v>
      </c>
      <c r="I195" s="3">
        <v>602.32262283543764</v>
      </c>
      <c r="J195" s="3">
        <f t="shared" si="13"/>
        <v>0.35039363814311514</v>
      </c>
      <c r="L195" s="3">
        <f>'7C'!$J224 + Calibration!$C$11</f>
        <v>457.31008672673579</v>
      </c>
      <c r="M195" s="3">
        <v>648.85086899291196</v>
      </c>
      <c r="N195" s="3">
        <v>599.62958989726212</v>
      </c>
      <c r="O195" s="3">
        <f t="shared" ref="O195:O212" si="16">(M195-$L$213)/(7*35314.6667/1400)</f>
        <v>1.1116799561107509</v>
      </c>
      <c r="Q195" s="3">
        <f>'8C'!$J224 + Calibration!$C$11</f>
        <v>460.18480321969901</v>
      </c>
      <c r="R195" s="3">
        <v>659.46787701593644</v>
      </c>
      <c r="S195" s="3">
        <v>604.94473053691763</v>
      </c>
      <c r="T195" s="3">
        <f t="shared" ref="T195:T212" si="17">(R195-$Q$213)/(7*35314.6667/1400)</f>
        <v>1.1633113410285074</v>
      </c>
    </row>
    <row r="196" spans="1:20" x14ac:dyDescent="0.25">
      <c r="A196" s="3">
        <f t="shared" si="14"/>
        <v>18.583333333333339</v>
      </c>
      <c r="B196" s="3">
        <f>'5C'!$J381 + Calibration!$C$11</f>
        <v>453.24138241990545</v>
      </c>
      <c r="C196" s="3">
        <v>494.04536793649595</v>
      </c>
      <c r="D196" s="3">
        <v>596.58224259719282</v>
      </c>
      <c r="E196" s="3">
        <f t="shared" si="15"/>
        <v>0.19533244059380137</v>
      </c>
      <c r="G196" s="3">
        <f>'6C'!$J225 + Calibration!$C$11</f>
        <v>442.71590972841591</v>
      </c>
      <c r="H196" s="3">
        <v>513.40579433142238</v>
      </c>
      <c r="I196" s="3">
        <v>612.24421869612797</v>
      </c>
      <c r="J196" s="3">
        <f t="shared" ref="J196:J212" si="18">(H196-$G$213)/(7*35314.6667/1400)</f>
        <v>0.34774004636929656</v>
      </c>
      <c r="L196" s="3">
        <f>'7C'!$J225 + Calibration!$C$11</f>
        <v>460.18480321969901</v>
      </c>
      <c r="M196" s="3">
        <v>653.92509623179853</v>
      </c>
      <c r="N196" s="3">
        <v>603.45649115781407</v>
      </c>
      <c r="O196" s="3">
        <f t="shared" si="16"/>
        <v>1.1404171789875368</v>
      </c>
      <c r="Q196" s="3">
        <f>'8C'!$J225 + Calibration!$C$11</f>
        <v>451.56091909109091</v>
      </c>
      <c r="R196" s="3">
        <v>664.07370684204193</v>
      </c>
      <c r="S196" s="3">
        <v>601.89738323684844</v>
      </c>
      <c r="T196" s="3">
        <f t="shared" si="17"/>
        <v>1.189395856367317</v>
      </c>
    </row>
    <row r="197" spans="1:20" x14ac:dyDescent="0.25">
      <c r="A197" s="3">
        <f t="shared" ref="A197:A212" si="19">1/12+A196</f>
        <v>18.666666666666671</v>
      </c>
      <c r="B197" s="3">
        <f>'5C'!$J382 + Calibration!$C$11</f>
        <v>451.78195587506411</v>
      </c>
      <c r="C197" s="3">
        <v>491.07900712135711</v>
      </c>
      <c r="D197" s="3">
        <v>594.24357362889032</v>
      </c>
      <c r="E197" s="3">
        <f t="shared" si="15"/>
        <v>0.17853284375581766</v>
      </c>
      <c r="G197" s="3">
        <f>'6C'!$J226 + Calibration!$C$11</f>
        <v>448.95164132910168</v>
      </c>
      <c r="H197" s="3">
        <v>514.26452292151976</v>
      </c>
      <c r="I197" s="3">
        <v>609.55118575795245</v>
      </c>
      <c r="J197" s="3">
        <f t="shared" si="18"/>
        <v>0.35260334352224615</v>
      </c>
      <c r="L197" s="3">
        <f>'7C'!$J226 + Calibration!$C$11</f>
        <v>464.96110827554321</v>
      </c>
      <c r="M197" s="3">
        <v>653.92509623179853</v>
      </c>
      <c r="N197" s="3">
        <v>607.28339950522025</v>
      </c>
      <c r="O197" s="3">
        <f t="shared" si="16"/>
        <v>1.1404171789875368</v>
      </c>
      <c r="Q197" s="3">
        <f>'8C'!$J226 + Calibration!$C$11</f>
        <v>451.78195587506411</v>
      </c>
      <c r="R197" s="3">
        <v>667.04030185588704</v>
      </c>
      <c r="S197" s="3">
        <v>603.03129408034999</v>
      </c>
      <c r="T197" s="3">
        <f t="shared" si="17"/>
        <v>1.2061967795590691</v>
      </c>
    </row>
    <row r="198" spans="1:20" x14ac:dyDescent="0.25">
      <c r="A198" s="3">
        <f t="shared" si="19"/>
        <v>18.750000000000004</v>
      </c>
      <c r="B198" s="3">
        <f>'5C'!$J383 + Calibration!$C$11</f>
        <v>458.0177317007965</v>
      </c>
      <c r="C198" s="3">
        <v>491.07900712135711</v>
      </c>
      <c r="D198" s="3">
        <v>590.06235800644458</v>
      </c>
      <c r="E198" s="3">
        <f t="shared" si="15"/>
        <v>0.17853284375581766</v>
      </c>
      <c r="G198" s="3">
        <f>'6C'!$J227 + Calibration!$C$11</f>
        <v>446.29809429525244</v>
      </c>
      <c r="H198" s="3">
        <v>516.76279858881981</v>
      </c>
      <c r="I198" s="3">
        <v>610.68510368830823</v>
      </c>
      <c r="J198" s="3">
        <f t="shared" si="18"/>
        <v>0.36675200129394786</v>
      </c>
      <c r="L198" s="3">
        <f>'7C'!$J227 + Calibration!$C$11</f>
        <v>454.92197842386054</v>
      </c>
      <c r="M198" s="3">
        <v>653.92509623179853</v>
      </c>
      <c r="N198" s="3">
        <v>609.55118575795245</v>
      </c>
      <c r="O198" s="3">
        <f t="shared" si="16"/>
        <v>1.1404171789875368</v>
      </c>
      <c r="Q198" s="3">
        <f>'8C'!$J227 + Calibration!$C$11</f>
        <v>416.66726870524462</v>
      </c>
      <c r="R198" s="3">
        <v>666.57174831063571</v>
      </c>
      <c r="S198" s="3">
        <v>598.07048197629649</v>
      </c>
      <c r="T198" s="3">
        <f t="shared" si="17"/>
        <v>1.2035431877852505</v>
      </c>
    </row>
    <row r="199" spans="1:20" x14ac:dyDescent="0.25">
      <c r="A199" s="3">
        <f t="shared" si="19"/>
        <v>18.833333333333336</v>
      </c>
      <c r="B199" s="3">
        <f>'5C'!$J384 + Calibration!$C$11</f>
        <v>460.40592845376591</v>
      </c>
      <c r="C199" s="3">
        <v>491.46918216620338</v>
      </c>
      <c r="D199" s="3">
        <v>585.10153881553686</v>
      </c>
      <c r="E199" s="3">
        <f t="shared" si="15"/>
        <v>0.18074254913494997</v>
      </c>
      <c r="G199" s="3">
        <f>'6C'!$J228 + Calibration!$C$11</f>
        <v>429.58102659979681</v>
      </c>
      <c r="H199" s="3">
        <v>522.30534517425099</v>
      </c>
      <c r="I199" s="3">
        <v>609.55118575795245</v>
      </c>
      <c r="J199" s="3">
        <f t="shared" si="18"/>
        <v>0.39814148959078166</v>
      </c>
      <c r="L199" s="3">
        <f>'7C'!$J228 + Calibration!$C$11</f>
        <v>447.49221478426034</v>
      </c>
      <c r="M199" s="3">
        <v>653.06636764170094</v>
      </c>
      <c r="N199" s="3">
        <v>608.4173103487218</v>
      </c>
      <c r="O199" s="3">
        <f t="shared" si="16"/>
        <v>1.1355538818345861</v>
      </c>
      <c r="Q199" s="3">
        <f>'8C'!$J228 + Calibration!$C$11</f>
        <v>456.11609891286844</v>
      </c>
      <c r="R199" s="3">
        <v>666.57174831063571</v>
      </c>
      <c r="S199" s="3">
        <v>607.63775638823904</v>
      </c>
      <c r="T199" s="3">
        <f t="shared" si="17"/>
        <v>1.2035431877852505</v>
      </c>
    </row>
    <row r="200" spans="1:20" x14ac:dyDescent="0.25">
      <c r="A200" s="3">
        <f t="shared" si="19"/>
        <v>18.916666666666668</v>
      </c>
      <c r="B200" s="3">
        <f>'5C'!$J385 + Calibration!$C$11</f>
        <v>495.78592167941861</v>
      </c>
      <c r="C200" s="3">
        <v>491.07900712135711</v>
      </c>
      <c r="D200" s="3">
        <v>581.62899443800359</v>
      </c>
      <c r="E200" s="3">
        <f t="shared" si="15"/>
        <v>0.17853284375581766</v>
      </c>
      <c r="G200" s="3">
        <f>'6C'!$J229 + Calibration!$C$11</f>
        <v>458.72533244981059</v>
      </c>
      <c r="H200" s="3">
        <v>530.73657667053499</v>
      </c>
      <c r="I200" s="3">
        <v>604.23605220515105</v>
      </c>
      <c r="J200" s="3">
        <f t="shared" si="18"/>
        <v>0.44589066739221905</v>
      </c>
      <c r="L200" s="3">
        <f>'7C'!$J229 + Calibration!$C$11</f>
        <v>435.06497662970196</v>
      </c>
      <c r="M200" s="3">
        <v>651.81722980805057</v>
      </c>
      <c r="N200" s="3">
        <v>606.14952409598959</v>
      </c>
      <c r="O200" s="3">
        <f t="shared" si="16"/>
        <v>1.1284795529487333</v>
      </c>
      <c r="Q200" s="3">
        <f>'8C'!$J229 + Calibration!$C$11</f>
        <v>461.1134407526863</v>
      </c>
      <c r="R200" s="3">
        <v>661.57550924097745</v>
      </c>
      <c r="S200" s="3">
        <v>601.89738323684844</v>
      </c>
      <c r="T200" s="3">
        <f t="shared" si="17"/>
        <v>1.175247640713539</v>
      </c>
    </row>
    <row r="201" spans="1:20" x14ac:dyDescent="0.25">
      <c r="A201" s="3">
        <f t="shared" si="19"/>
        <v>19</v>
      </c>
      <c r="B201" s="3">
        <f>'5C'!$J386 + Calibration!$C$11</f>
        <v>452.53387012098506</v>
      </c>
      <c r="C201" s="3">
        <v>491.07900712135711</v>
      </c>
      <c r="D201" s="3">
        <v>586.58977110778619</v>
      </c>
      <c r="E201" s="3">
        <f t="shared" si="15"/>
        <v>0.17853284375581766</v>
      </c>
      <c r="G201" s="3">
        <f>'6C'!$J230 + Calibration!$C$11</f>
        <v>454.6566723680271</v>
      </c>
      <c r="H201" s="3">
        <v>534.95223145179466</v>
      </c>
      <c r="I201" s="3">
        <v>614.93720202632426</v>
      </c>
      <c r="J201" s="3">
        <f t="shared" si="18"/>
        <v>0.46976547735189889</v>
      </c>
      <c r="L201" s="3">
        <f>'7C'!$J230 + Calibration!$C$11</f>
        <v>469.02981258237401</v>
      </c>
      <c r="M201" s="3">
        <v>641.27836608672601</v>
      </c>
      <c r="N201" s="3">
        <v>602.32262283543764</v>
      </c>
      <c r="O201" s="3">
        <f t="shared" si="16"/>
        <v>1.0687940754622669</v>
      </c>
      <c r="Q201" s="3">
        <f>'8C'!$J230 + Calibration!$C$11</f>
        <v>452.97607636407201</v>
      </c>
      <c r="R201" s="3">
        <v>661.57550924097745</v>
      </c>
      <c r="S201" s="3">
        <v>598.07048197629649</v>
      </c>
      <c r="T201" s="3">
        <f t="shared" si="17"/>
        <v>1.175247640713539</v>
      </c>
    </row>
    <row r="202" spans="1:20" x14ac:dyDescent="0.25">
      <c r="A202" s="3">
        <f t="shared" si="19"/>
        <v>19.083333333333332</v>
      </c>
      <c r="B202" s="3">
        <f>'5C'!$J387 + Calibration!$C$11</f>
        <v>477.6093832140748</v>
      </c>
      <c r="C202" s="3">
        <v>491.07900712135711</v>
      </c>
      <c r="D202" s="3">
        <v>588.14888611560605</v>
      </c>
      <c r="E202" s="3">
        <f t="shared" si="15"/>
        <v>0.17853284375581766</v>
      </c>
      <c r="G202" s="3">
        <f>'6C'!$J231 + Calibration!$C$11</f>
        <v>446.29809429525244</v>
      </c>
      <c r="H202" s="3">
        <v>537.45027292038844</v>
      </c>
      <c r="I202" s="3">
        <v>614.51200494886018</v>
      </c>
      <c r="J202" s="3">
        <f t="shared" si="18"/>
        <v>0.48391280876983228</v>
      </c>
      <c r="L202" s="3">
        <f>'7C'!$J231 + Calibration!$C$11</f>
        <v>460.18480321969901</v>
      </c>
      <c r="M202" s="3">
        <v>632.84721265667736</v>
      </c>
      <c r="N202" s="3">
        <v>606.85820242775617</v>
      </c>
      <c r="O202" s="3">
        <f t="shared" si="16"/>
        <v>1.0210453397787518</v>
      </c>
      <c r="Q202" s="3">
        <f>'8C'!$J231 + Calibration!$C$11</f>
        <v>456.11609891286844</v>
      </c>
      <c r="R202" s="3">
        <v>659.46787701593644</v>
      </c>
      <c r="S202" s="3">
        <v>607.28339950522025</v>
      </c>
      <c r="T202" s="3">
        <f t="shared" si="17"/>
        <v>1.1633113410285074</v>
      </c>
    </row>
    <row r="203" spans="1:20" x14ac:dyDescent="0.25">
      <c r="A203" s="3">
        <f t="shared" si="19"/>
        <v>19.166666666666664</v>
      </c>
      <c r="B203" s="3">
        <f>'5C'!$J388 + Calibration!$C$11</f>
        <v>473.09851688920435</v>
      </c>
      <c r="C203" s="3">
        <v>488.50282135106454</v>
      </c>
      <c r="D203" s="3">
        <v>591.55059029869403</v>
      </c>
      <c r="E203" s="3">
        <f t="shared" si="15"/>
        <v>0.16394295229696629</v>
      </c>
      <c r="G203" s="3">
        <f>'6C'!$J232 + Calibration!$C$11</f>
        <v>453.24138241990545</v>
      </c>
      <c r="H203" s="3">
        <v>542.13432511442875</v>
      </c>
      <c r="I203" s="3">
        <v>606.50383845788326</v>
      </c>
      <c r="J203" s="3">
        <f t="shared" si="18"/>
        <v>0.51044032626748603</v>
      </c>
      <c r="L203" s="3">
        <f>'7C'!$J232 + Calibration!$C$11</f>
        <v>458.99068273069088</v>
      </c>
      <c r="M203" s="3">
        <v>622.30834893535234</v>
      </c>
      <c r="N203" s="3">
        <v>608.77163179746969</v>
      </c>
      <c r="O203" s="3">
        <f t="shared" si="16"/>
        <v>0.96135986229228299</v>
      </c>
      <c r="Q203" s="3">
        <f>'8C'!$J232 + Calibration!$C$11</f>
        <v>458.72533244981059</v>
      </c>
      <c r="R203" s="3">
        <v>655.64255341199373</v>
      </c>
      <c r="S203" s="3">
        <v>602.6769371973312</v>
      </c>
      <c r="T203" s="3">
        <f t="shared" si="17"/>
        <v>1.1416471206838046</v>
      </c>
    </row>
    <row r="204" spans="1:20" x14ac:dyDescent="0.25">
      <c r="A204" s="3">
        <f t="shared" si="19"/>
        <v>19.249999999999996</v>
      </c>
      <c r="B204" s="3">
        <f>'5C'!$J389 + Calibration!$C$11</f>
        <v>467.83569209336588</v>
      </c>
      <c r="C204" s="3">
        <v>488.97114069760983</v>
      </c>
      <c r="D204" s="3">
        <v>589.63711840785538</v>
      </c>
      <c r="E204" s="3">
        <f t="shared" si="15"/>
        <v>0.16659521771701785</v>
      </c>
      <c r="G204" s="3">
        <f>'6C'!$J233 + Calibration!$C$11</f>
        <v>452.04739460603787</v>
      </c>
      <c r="H204" s="3">
        <v>537.91859226693327</v>
      </c>
      <c r="I204" s="3">
        <v>611.88985472625507</v>
      </c>
      <c r="J204" s="3">
        <f t="shared" si="18"/>
        <v>0.48656507418988132</v>
      </c>
      <c r="L204" s="3">
        <f>'7C'!$J233 + Calibration!$C$11</f>
        <v>459.69828347970474</v>
      </c>
      <c r="M204" s="3">
        <v>618.09261608785687</v>
      </c>
      <c r="N204" s="3">
        <v>603.03129408034999</v>
      </c>
      <c r="O204" s="3">
        <f t="shared" si="16"/>
        <v>0.93748461021467822</v>
      </c>
      <c r="Q204" s="3">
        <f>'8C'!$J233 + Calibration!$C$11</f>
        <v>471.41792088524926</v>
      </c>
      <c r="R204" s="3">
        <v>656.50128200209133</v>
      </c>
      <c r="S204" s="3">
        <v>605.72428449740039</v>
      </c>
      <c r="T204" s="3">
        <f t="shared" si="17"/>
        <v>1.1465104178367556</v>
      </c>
    </row>
    <row r="205" spans="1:20" x14ac:dyDescent="0.25">
      <c r="A205" s="3">
        <f t="shared" si="19"/>
        <v>19.333333333333329</v>
      </c>
      <c r="B205" s="3">
        <f>'5C'!$J390 + Calibration!$C$11</f>
        <v>448.19972708318073</v>
      </c>
      <c r="C205" s="3">
        <v>488.97114069760983</v>
      </c>
      <c r="D205" s="3">
        <v>586.23545674589263</v>
      </c>
      <c r="E205" s="3">
        <f t="shared" si="15"/>
        <v>0.16659521771701785</v>
      </c>
      <c r="G205" s="3">
        <f>'6C'!$J234 + Calibration!$C$11</f>
        <v>437.93956044752463</v>
      </c>
      <c r="H205" s="3">
        <v>535.34240649664093</v>
      </c>
      <c r="I205" s="3">
        <v>614.93720202632426</v>
      </c>
      <c r="J205" s="3">
        <f t="shared" si="18"/>
        <v>0.47197518273103117</v>
      </c>
      <c r="L205" s="3">
        <f>'7C'!$J234 + Calibration!$C$11</f>
        <v>458.72533244981059</v>
      </c>
      <c r="M205" s="3">
        <v>607.08543301998702</v>
      </c>
      <c r="N205" s="3">
        <v>609.19687139605878</v>
      </c>
      <c r="O205" s="3">
        <f t="shared" si="16"/>
        <v>0.87514686730816027</v>
      </c>
      <c r="Q205" s="3">
        <f>'8C'!$J234 + Calibration!$C$11</f>
        <v>469.73732488129394</v>
      </c>
      <c r="R205" s="3">
        <v>648.46045974935964</v>
      </c>
      <c r="S205" s="3">
        <v>599.20439281979793</v>
      </c>
      <c r="T205" s="3">
        <f t="shared" si="17"/>
        <v>1.1009722717682173</v>
      </c>
    </row>
    <row r="206" spans="1:20" x14ac:dyDescent="0.25">
      <c r="A206" s="3">
        <f t="shared" si="19"/>
        <v>19.416666666666661</v>
      </c>
      <c r="B206" s="3">
        <f>'5C'!$J391 + Calibration!$C$11</f>
        <v>432.45569886771295</v>
      </c>
      <c r="C206" s="3">
        <v>488.50282135106454</v>
      </c>
      <c r="D206" s="3">
        <v>581.98330879989726</v>
      </c>
      <c r="E206" s="3">
        <f t="shared" si="15"/>
        <v>0.16394295229696629</v>
      </c>
      <c r="G206" s="3">
        <f>'6C'!$J235 + Calibration!$C$11</f>
        <v>438.42603596247159</v>
      </c>
      <c r="H206" s="3">
        <v>529.87777001420204</v>
      </c>
      <c r="I206" s="3">
        <v>604.23605220515105</v>
      </c>
      <c r="J206" s="3">
        <f t="shared" si="18"/>
        <v>0.44102692812134581</v>
      </c>
      <c r="L206" s="3">
        <f>'7C'!$J235 + Calibration!$C$11</f>
        <v>458.99068273069088</v>
      </c>
      <c r="M206" s="3">
        <v>599.90318322488224</v>
      </c>
      <c r="N206" s="3">
        <v>613.02377265661084</v>
      </c>
      <c r="O206" s="3">
        <f t="shared" si="16"/>
        <v>0.83447113415672847</v>
      </c>
      <c r="Q206" s="3">
        <f>'8C'!$J235 + Calibration!$C$11</f>
        <v>474.02715442219142</v>
      </c>
      <c r="R206" s="3">
        <v>646.35259332561213</v>
      </c>
      <c r="S206" s="3">
        <v>604.94473053691763</v>
      </c>
      <c r="T206" s="3">
        <f t="shared" si="17"/>
        <v>1.0890346457294164</v>
      </c>
    </row>
    <row r="207" spans="1:20" x14ac:dyDescent="0.25">
      <c r="A207" s="3">
        <f t="shared" si="19"/>
        <v>19.499999999999993</v>
      </c>
      <c r="B207" s="3">
        <f>'5C'!$J392 + Calibration!$C$11</f>
        <v>461.82108572674701</v>
      </c>
      <c r="C207" s="3">
        <v>488.50282135106454</v>
      </c>
      <c r="D207" s="3">
        <v>580.84944047752083</v>
      </c>
      <c r="E207" s="3">
        <f t="shared" si="15"/>
        <v>0.16394295229696629</v>
      </c>
      <c r="G207" s="3">
        <f>'6C'!$J236 + Calibration!$C$11</f>
        <v>442.0082647543552</v>
      </c>
      <c r="H207" s="3">
        <v>527.37980661184383</v>
      </c>
      <c r="I207" s="3">
        <v>609.97638283541653</v>
      </c>
      <c r="J207" s="3">
        <f t="shared" si="18"/>
        <v>0.42688003882133602</v>
      </c>
      <c r="L207" s="3">
        <f>'7C'!$J236 + Calibration!$C$11</f>
        <v>444.39646150732415</v>
      </c>
      <c r="M207" s="3">
        <v>597.01473251273615</v>
      </c>
      <c r="N207" s="3">
        <v>608.062953465703</v>
      </c>
      <c r="O207" s="3">
        <f t="shared" si="16"/>
        <v>0.81811277100589574</v>
      </c>
      <c r="Q207" s="3">
        <f>'8C'!$J236 + Calibration!$C$11</f>
        <v>464.2534633014825</v>
      </c>
      <c r="R207" s="3">
        <v>656.50128200209133</v>
      </c>
      <c r="S207" s="3">
        <v>608.77163179746969</v>
      </c>
      <c r="T207" s="3">
        <f t="shared" si="17"/>
        <v>1.1465104178367556</v>
      </c>
    </row>
    <row r="208" spans="1:20" x14ac:dyDescent="0.25">
      <c r="A208" s="3">
        <f t="shared" si="19"/>
        <v>19.583333333333325</v>
      </c>
      <c r="B208" s="3">
        <f>'5C'!$J393 + Calibration!$C$11</f>
        <v>463.01520621575492</v>
      </c>
      <c r="C208" s="3">
        <v>486.00454568376472</v>
      </c>
      <c r="D208" s="3">
        <v>591.19622632882101</v>
      </c>
      <c r="E208" s="3">
        <f t="shared" si="15"/>
        <v>0.14979429452526588</v>
      </c>
      <c r="G208" s="3">
        <f>'6C'!$J237 + Calibration!$C$11</f>
        <v>434.09202559980781</v>
      </c>
      <c r="H208" s="3">
        <v>524.80362084155126</v>
      </c>
      <c r="I208" s="3">
        <v>614.51200494886018</v>
      </c>
      <c r="J208" s="3">
        <f t="shared" si="18"/>
        <v>0.41229014736248465</v>
      </c>
      <c r="L208" s="3">
        <f>'7C'!$J237 + Calibration!$C$11</f>
        <v>450.14562914296903</v>
      </c>
      <c r="M208" s="3">
        <v>591.94050527385002</v>
      </c>
      <c r="N208" s="3">
        <v>604.94473053691763</v>
      </c>
      <c r="O208" s="3">
        <f t="shared" si="16"/>
        <v>0.78937554812911226</v>
      </c>
      <c r="Q208" s="3">
        <f>'8C'!$J237 + Calibration!$C$11</f>
        <v>465.88979003357736</v>
      </c>
      <c r="R208" s="3">
        <v>656.89169124564364</v>
      </c>
      <c r="S208" s="3">
        <v>613.02377265661084</v>
      </c>
      <c r="T208" s="3">
        <f t="shared" si="17"/>
        <v>1.1487214495696547</v>
      </c>
    </row>
    <row r="209" spans="1:20" x14ac:dyDescent="0.25">
      <c r="A209" s="3">
        <f t="shared" si="19"/>
        <v>19.666666666666657</v>
      </c>
      <c r="B209" s="3">
        <f>'5C'!$J394 + Calibration!$C$11</f>
        <v>463.01520621575492</v>
      </c>
      <c r="C209" s="3">
        <v>488.11241210751223</v>
      </c>
      <c r="D209" s="3">
        <v>594.24357362889032</v>
      </c>
      <c r="E209" s="3">
        <f t="shared" si="15"/>
        <v>0.16173192056406696</v>
      </c>
      <c r="G209" s="3">
        <f>'6C'!$J238 + Calibration!$C$11</f>
        <v>423.83172628901116</v>
      </c>
      <c r="H209" s="3">
        <v>522.30534517425099</v>
      </c>
      <c r="I209" s="3">
        <v>610.68510368830823</v>
      </c>
      <c r="J209" s="3">
        <f t="shared" si="18"/>
        <v>0.39814148959078166</v>
      </c>
      <c r="L209" s="3">
        <f>'7C'!$J238 + Calibration!$C$11</f>
        <v>454.43550290891335</v>
      </c>
      <c r="M209" s="3">
        <v>588.50559091345963</v>
      </c>
      <c r="N209" s="3">
        <v>599.62958989726212</v>
      </c>
      <c r="O209" s="3">
        <f t="shared" si="16"/>
        <v>0.7699223595173087</v>
      </c>
      <c r="Q209" s="3">
        <f>'8C'!$J238 + Calibration!$C$11</f>
        <v>467.08391052258526</v>
      </c>
      <c r="R209" s="3">
        <v>656.89169124564364</v>
      </c>
      <c r="S209" s="3">
        <v>600.40915094459899</v>
      </c>
      <c r="T209" s="3">
        <f t="shared" si="17"/>
        <v>1.1487214495696547</v>
      </c>
    </row>
    <row r="210" spans="1:20" x14ac:dyDescent="0.25">
      <c r="A210" s="3">
        <f t="shared" si="19"/>
        <v>19.749999999999989</v>
      </c>
      <c r="B210" s="3">
        <f>'5C'!$J395 + Calibration!$C$11</f>
        <v>463.28051227158835</v>
      </c>
      <c r="C210" s="3">
        <v>488.11241210751223</v>
      </c>
      <c r="D210" s="3">
        <v>589.63711840785538</v>
      </c>
      <c r="E210" s="3">
        <f t="shared" si="15"/>
        <v>0.16173192056406696</v>
      </c>
      <c r="G210" s="3">
        <f>'6C'!$J239 + Calibration!$C$11</f>
        <v>430.77510286375787</v>
      </c>
      <c r="H210" s="3">
        <v>521.83702582770593</v>
      </c>
      <c r="I210" s="3">
        <v>608.062953465703</v>
      </c>
      <c r="J210" s="3">
        <f t="shared" si="18"/>
        <v>0.39548922417073135</v>
      </c>
      <c r="L210" s="3">
        <f>'7C'!$J239 + Calibration!$C$11</f>
        <v>454.43550290891335</v>
      </c>
      <c r="M210" s="3">
        <v>587.25645307980926</v>
      </c>
      <c r="N210" s="3">
        <v>609.97638283541653</v>
      </c>
      <c r="O210" s="3">
        <f t="shared" si="16"/>
        <v>0.7628480306314559</v>
      </c>
      <c r="Q210" s="3">
        <f>'8C'!$J239 + Calibration!$C$11</f>
        <v>452.04739460603787</v>
      </c>
      <c r="R210" s="3">
        <v>653.92509623179853</v>
      </c>
      <c r="S210" s="3">
        <v>601.54306178810066</v>
      </c>
      <c r="T210" s="3">
        <f t="shared" si="17"/>
        <v>1.1319205263779029</v>
      </c>
    </row>
    <row r="211" spans="1:20" x14ac:dyDescent="0.25">
      <c r="A211" s="3">
        <f t="shared" si="19"/>
        <v>19.833333333333321</v>
      </c>
      <c r="B211" s="3">
        <f>'5C'!$J396 + Calibration!$C$11</f>
        <v>467.83569209336588</v>
      </c>
      <c r="C211" s="3">
        <v>488.97114069760983</v>
      </c>
      <c r="D211" s="3">
        <v>583.54242380771711</v>
      </c>
      <c r="E211" s="3">
        <f t="shared" si="15"/>
        <v>0.16659521771701785</v>
      </c>
      <c r="G211" s="3">
        <f>'6C'!$J240 + Calibration!$C$11</f>
        <v>423.83172628901116</v>
      </c>
      <c r="H211" s="3">
        <v>519.33898435911237</v>
      </c>
      <c r="I211" s="3">
        <v>605.72428449740039</v>
      </c>
      <c r="J211" s="3">
        <f t="shared" si="18"/>
        <v>0.38134189275279923</v>
      </c>
      <c r="L211" s="3">
        <f>'7C'!$J240 + Calibration!$C$11</f>
        <v>452.04739460603787</v>
      </c>
      <c r="M211" s="3">
        <v>578.43512460491479</v>
      </c>
      <c r="N211" s="3">
        <v>613.80328409596848</v>
      </c>
      <c r="O211" s="3">
        <f t="shared" si="16"/>
        <v>0.7128895895688111</v>
      </c>
      <c r="Q211" s="3">
        <f>'8C'!$J240 + Calibration!$C$11</f>
        <v>474.5136299371386</v>
      </c>
      <c r="R211" s="3">
        <v>649.31918833945724</v>
      </c>
      <c r="S211" s="3">
        <v>601.89738323684844</v>
      </c>
      <c r="T211" s="3">
        <f t="shared" si="17"/>
        <v>1.1058355689211683</v>
      </c>
    </row>
    <row r="212" spans="1:20" x14ac:dyDescent="0.25">
      <c r="A212" s="3">
        <f t="shared" si="19"/>
        <v>19.916666666666654</v>
      </c>
      <c r="B212" s="3">
        <f>'5C'!$J397 + Calibration!$C$11</f>
        <v>433.3843806257471</v>
      </c>
      <c r="C212" s="3">
        <v>488.97114069760983</v>
      </c>
      <c r="D212" s="3">
        <v>585.45589569855565</v>
      </c>
      <c r="E212" s="3">
        <f t="shared" si="15"/>
        <v>0.16659521771701785</v>
      </c>
      <c r="G212" s="3">
        <f>'6C'!$J241 + Calibration!$C$11</f>
        <v>453.72785793485264</v>
      </c>
      <c r="H212" s="3">
        <v>513.87434787667371</v>
      </c>
      <c r="I212" s="3">
        <v>613.02377265661084</v>
      </c>
      <c r="J212" s="3">
        <f t="shared" si="18"/>
        <v>0.35039363814311514</v>
      </c>
      <c r="L212" s="3">
        <f>'7C'!$J241 + Calibration!$C$11</f>
        <v>439.62015645147949</v>
      </c>
      <c r="M212" s="3">
        <v>573.75107241087494</v>
      </c>
      <c r="N212" s="3">
        <v>608.77163179746969</v>
      </c>
      <c r="O212" s="3">
        <f t="shared" si="16"/>
        <v>0.68636207207115996</v>
      </c>
      <c r="Q212" s="3">
        <f>'8C'!$J241 + Calibration!$C$11</f>
        <v>457.04473644585551</v>
      </c>
      <c r="R212" s="3">
        <v>648.85086899291196</v>
      </c>
      <c r="S212" s="3">
        <v>604.23605220515105</v>
      </c>
      <c r="T212" s="3">
        <f t="shared" si="17"/>
        <v>1.1031833035011167</v>
      </c>
    </row>
    <row r="213" spans="1:20" x14ac:dyDescent="0.25">
      <c r="B213" s="3">
        <f>AVERAGE(B2:B212)</f>
        <v>459.55486776015772</v>
      </c>
      <c r="D213" s="3">
        <f>AVERAGE(D2:D212)</f>
        <v>581.24832244553909</v>
      </c>
      <c r="G213" s="3">
        <f>AVERAGE(G2:G212)</f>
        <v>452.00417515255111</v>
      </c>
      <c r="I213" s="3">
        <f>AVERAGE(I2:I212)</f>
        <v>596.72196374087628</v>
      </c>
      <c r="L213" s="3">
        <f>AVERAGE(L2:L212)</f>
        <v>452.55783335730297</v>
      </c>
      <c r="N213" s="3">
        <f>AVERAGE(N2:N212)</f>
        <v>597.01522276164667</v>
      </c>
      <c r="Q213" s="3">
        <f>AVERAGE(Q2:Q212)</f>
        <v>454.05811563217753</v>
      </c>
      <c r="S213" s="3">
        <f>AVERAGE(S2:S212)</f>
        <v>598.68670989917234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98.5807584162278</f>
        <v>98.580758416227795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2010-11-02T05:45:34Z</dcterms:created>
  <dcterms:modified xsi:type="dcterms:W3CDTF">2011-02-27T05:44:33Z</dcterms:modified>
</cp:coreProperties>
</file>